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431"/>
  <workbookPr autoCompressPictures="0"/>
  <mc:AlternateContent xmlns:mc="http://schemas.openxmlformats.org/markup-compatibility/2006">
    <mc:Choice Requires="x15">
      <x15ac:absPath xmlns:x15ac="http://schemas.microsoft.com/office/spreadsheetml/2010/11/ac" url="U:\TPMT update\"/>
    </mc:Choice>
  </mc:AlternateContent>
  <bookViews>
    <workbookView xWindow="0" yWindow="0" windowWidth="11670" windowHeight="4455" tabRatio="500"/>
  </bookViews>
  <sheets>
    <sheet name="Allele frequency by race" sheetId="1" r:id="rId1"/>
    <sheet name="Diplotype frequency by race" sheetId="4" r:id="rId2"/>
    <sheet name="Phenotype frequency by race" sheetId="5" r:id="rId3"/>
    <sheet name="Methods" sheetId="6" r:id="rId4"/>
    <sheet name="References" sheetId="2" r:id="rId5"/>
    <sheet name="Change Log" sheetId="3" r:id="rId6"/>
  </sheets>
  <calcPr calcId="179017"/>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calcChain.xml><?xml version="1.0" encoding="utf-8"?>
<calcChain xmlns="http://schemas.openxmlformats.org/spreadsheetml/2006/main">
  <c r="O345" i="2" l="1"/>
  <c r="N345" i="2"/>
  <c r="U47" i="2"/>
  <c r="T47" i="2"/>
  <c r="O274" i="2"/>
  <c r="N274" i="2"/>
  <c r="O232" i="2"/>
  <c r="N232" i="2"/>
  <c r="O125" i="2"/>
  <c r="O47" i="2"/>
  <c r="L5" i="2"/>
  <c r="T5" i="2"/>
  <c r="K5" i="2" s="1"/>
  <c r="J5" i="2" s="1"/>
  <c r="M47" i="2"/>
  <c r="K47" i="2"/>
  <c r="L125" i="2"/>
  <c r="K125" i="2" s="1"/>
  <c r="J125" i="2" s="1"/>
  <c r="M125" i="2"/>
  <c r="N125" i="2"/>
  <c r="R125" i="2"/>
  <c r="AB125" i="2"/>
  <c r="L232" i="2"/>
  <c r="K232" i="2" s="1"/>
  <c r="J232" i="2" s="1"/>
  <c r="M232" i="2"/>
  <c r="S232" i="2"/>
  <c r="T232" i="2"/>
  <c r="U232" i="2"/>
  <c r="W232" i="2"/>
  <c r="AA232" i="2"/>
  <c r="AB232" i="2"/>
  <c r="AC232" i="2"/>
  <c r="AD232" i="2"/>
  <c r="AF232" i="2"/>
  <c r="AG232" i="2"/>
  <c r="AJ232" i="2"/>
  <c r="AK232" i="2"/>
  <c r="AZ232" i="2"/>
  <c r="L274" i="2"/>
  <c r="M274" i="2"/>
  <c r="K274" i="2" s="1"/>
  <c r="J274" i="2" s="1"/>
  <c r="P274" i="2"/>
  <c r="T274" i="2"/>
  <c r="L300" i="2"/>
  <c r="M300" i="2"/>
  <c r="N300" i="2"/>
  <c r="O300" i="2"/>
  <c r="K300" i="2"/>
  <c r="L345" i="2"/>
  <c r="M345" i="2"/>
  <c r="K338" i="2"/>
  <c r="J338" i="2"/>
  <c r="K340" i="2"/>
  <c r="J340" i="2" s="1"/>
  <c r="T345" i="2"/>
  <c r="K345" i="2"/>
  <c r="M353" i="2"/>
  <c r="O353" i="2"/>
  <c r="R353" i="2"/>
  <c r="K353" i="2"/>
  <c r="AT7" i="2"/>
  <c r="AT6" i="2"/>
  <c r="AK7" i="2"/>
  <c r="AK6" i="2"/>
  <c r="AZ49" i="2"/>
  <c r="AY49" i="2"/>
  <c r="AX49" i="2"/>
  <c r="AW49" i="2"/>
  <c r="AZ48" i="2"/>
  <c r="AY48" i="2"/>
  <c r="AX48" i="2"/>
  <c r="AW48" i="2"/>
  <c r="AT49" i="2"/>
  <c r="AS49" i="2"/>
  <c r="AR49" i="2"/>
  <c r="AQ49" i="2"/>
  <c r="AP49" i="2"/>
  <c r="AO49" i="2"/>
  <c r="AT48" i="2"/>
  <c r="AS48" i="2"/>
  <c r="AR48" i="2"/>
  <c r="AQ48" i="2"/>
  <c r="AP48" i="2"/>
  <c r="AO48" i="2"/>
  <c r="AL49" i="2"/>
  <c r="AL48" i="2"/>
  <c r="AI49" i="2"/>
  <c r="AI48" i="2"/>
  <c r="AF49" i="2"/>
  <c r="AF48" i="2"/>
  <c r="AD49" i="2"/>
  <c r="AD48" i="2"/>
  <c r="AA49" i="2"/>
  <c r="Z49" i="2"/>
  <c r="AA48" i="2"/>
  <c r="Z48" i="2"/>
  <c r="S49" i="2"/>
  <c r="S48" i="2"/>
  <c r="P49" i="2"/>
  <c r="P48" i="2"/>
  <c r="AZ127" i="2"/>
  <c r="AY127" i="2"/>
  <c r="AX127" i="2"/>
  <c r="AW127" i="2"/>
  <c r="AZ126" i="2"/>
  <c r="AY126" i="2"/>
  <c r="AX126" i="2"/>
  <c r="AW126" i="2"/>
  <c r="AT127" i="2"/>
  <c r="AS127" i="2"/>
  <c r="AR127" i="2"/>
  <c r="AQ127" i="2"/>
  <c r="AP127" i="2"/>
  <c r="AO127" i="2"/>
  <c r="AT126" i="2"/>
  <c r="AS126" i="2"/>
  <c r="AR126" i="2"/>
  <c r="AQ126" i="2"/>
  <c r="AP126" i="2"/>
  <c r="AO126" i="2"/>
  <c r="AJ127" i="2"/>
  <c r="AJ126" i="2"/>
  <c r="AL127" i="2"/>
  <c r="AL126" i="2"/>
  <c r="AD127" i="2"/>
  <c r="AD126" i="2"/>
  <c r="AA127" i="2"/>
  <c r="Z127" i="2"/>
  <c r="AA126" i="2"/>
  <c r="Z126" i="2"/>
  <c r="AZ234" i="2"/>
  <c r="AY234" i="2"/>
  <c r="AX234" i="2"/>
  <c r="AW234" i="2"/>
  <c r="AZ233" i="2"/>
  <c r="AY233" i="2"/>
  <c r="AX233" i="2"/>
  <c r="AW233" i="2"/>
  <c r="AT234" i="2"/>
  <c r="AS234" i="2"/>
  <c r="AR234" i="2"/>
  <c r="AQ234" i="2"/>
  <c r="AP234" i="2"/>
  <c r="AO234" i="2"/>
  <c r="AT233" i="2"/>
  <c r="AS233" i="2"/>
  <c r="AR233" i="2"/>
  <c r="AQ233" i="2"/>
  <c r="AP233" i="2"/>
  <c r="AO233" i="2"/>
  <c r="AL234" i="2"/>
  <c r="AL233" i="2"/>
  <c r="AI234" i="2"/>
  <c r="AI233" i="2"/>
  <c r="W234" i="2"/>
  <c r="W233" i="2"/>
  <c r="Z234" i="2"/>
  <c r="Z233" i="2"/>
  <c r="AZ276" i="2"/>
  <c r="AY276" i="2"/>
  <c r="AX276" i="2"/>
  <c r="AW276" i="2"/>
  <c r="AZ275" i="2"/>
  <c r="AY275" i="2"/>
  <c r="AX275" i="2"/>
  <c r="AW275" i="2"/>
  <c r="AT276" i="2"/>
  <c r="AS276" i="2"/>
  <c r="AR276" i="2"/>
  <c r="AQ276" i="2"/>
  <c r="AP276" i="2"/>
  <c r="AT275" i="2"/>
  <c r="AS275" i="2"/>
  <c r="AR275" i="2"/>
  <c r="AQ275" i="2"/>
  <c r="AP275" i="2"/>
  <c r="AO276" i="2"/>
  <c r="AO275" i="2"/>
  <c r="AL276" i="2"/>
  <c r="AL275" i="2"/>
  <c r="AI276" i="2"/>
  <c r="AI275" i="2"/>
  <c r="AD276" i="2"/>
  <c r="AD275" i="2"/>
  <c r="AF276" i="2"/>
  <c r="AF275" i="2"/>
  <c r="AA276" i="2"/>
  <c r="AA275" i="2"/>
  <c r="U276" i="2"/>
  <c r="U275" i="2"/>
  <c r="AZ347" i="2"/>
  <c r="AY347" i="2"/>
  <c r="AX347" i="2"/>
  <c r="AW347" i="2"/>
  <c r="AZ346" i="2"/>
  <c r="AY346" i="2"/>
  <c r="AX346" i="2"/>
  <c r="AW346" i="2"/>
  <c r="AT347" i="2"/>
  <c r="AS347" i="2"/>
  <c r="AR347" i="2"/>
  <c r="AQ347" i="2"/>
  <c r="AT346" i="2"/>
  <c r="AS346" i="2"/>
  <c r="AR346" i="2"/>
  <c r="AQ346" i="2"/>
  <c r="AP347" i="2"/>
  <c r="AP346" i="2"/>
  <c r="AO347" i="2"/>
  <c r="AO346" i="2"/>
  <c r="AL347" i="2"/>
  <c r="AL346" i="2"/>
  <c r="AI347" i="2"/>
  <c r="AI346" i="2"/>
  <c r="AF347" i="2"/>
  <c r="AF346" i="2"/>
  <c r="AD347" i="2"/>
  <c r="AD346" i="2"/>
  <c r="AA347" i="2"/>
  <c r="AA346" i="2"/>
  <c r="U347" i="2"/>
  <c r="U346" i="2"/>
  <c r="S347" i="2"/>
  <c r="S346" i="2"/>
  <c r="P347" i="2"/>
  <c r="P346" i="2"/>
  <c r="K351" i="2"/>
  <c r="J351" i="2"/>
  <c r="K350" i="2"/>
  <c r="J350" i="2"/>
  <c r="K349" i="2"/>
  <c r="J349" i="2"/>
  <c r="K348" i="2"/>
  <c r="J348" i="2"/>
  <c r="K298" i="2"/>
  <c r="J298" i="2"/>
  <c r="K297" i="2"/>
  <c r="J297" i="2"/>
  <c r="K296" i="2"/>
  <c r="J296" i="2"/>
  <c r="J295" i="2"/>
  <c r="K294" i="2"/>
  <c r="J294" i="2" s="1"/>
  <c r="K293" i="2"/>
  <c r="J293" i="2" s="1"/>
  <c r="K292" i="2"/>
  <c r="J292" i="2" s="1"/>
  <c r="K291" i="2"/>
  <c r="J291" i="2" s="1"/>
  <c r="K290" i="2"/>
  <c r="J290" i="2" s="1"/>
  <c r="R347" i="2"/>
  <c r="R355" i="2" s="1"/>
  <c r="K352" i="2"/>
  <c r="J352" i="2" s="1"/>
  <c r="K328" i="2"/>
  <c r="J328" i="2" s="1"/>
  <c r="K329" i="2"/>
  <c r="J329" i="2" s="1"/>
  <c r="K330" i="2"/>
  <c r="J330" i="2" s="1"/>
  <c r="K331" i="2"/>
  <c r="J331" i="2" s="1"/>
  <c r="K332" i="2"/>
  <c r="J332" i="2" s="1"/>
  <c r="K333" i="2"/>
  <c r="J333" i="2" s="1"/>
  <c r="K334" i="2"/>
  <c r="J334" i="2" s="1"/>
  <c r="K335" i="2"/>
  <c r="J335" i="2" s="1"/>
  <c r="K336" i="2"/>
  <c r="J336" i="2" s="1"/>
  <c r="K337" i="2"/>
  <c r="J337" i="2" s="1"/>
  <c r="K339" i="2"/>
  <c r="J339" i="2" s="1"/>
  <c r="K341" i="2"/>
  <c r="J341" i="2" s="1"/>
  <c r="K342" i="2"/>
  <c r="J342" i="2" s="1"/>
  <c r="K343" i="2"/>
  <c r="J343" i="2" s="1"/>
  <c r="K344" i="2"/>
  <c r="J344" i="2" s="1"/>
  <c r="J345" i="2"/>
  <c r="N346" i="2"/>
  <c r="N354" i="2" s="1"/>
  <c r="N347" i="2"/>
  <c r="J353" i="2"/>
  <c r="AJ7" i="2"/>
  <c r="AJ6" i="2"/>
  <c r="AG7" i="2"/>
  <c r="AG6" i="2"/>
  <c r="AB7" i="2"/>
  <c r="AB6" i="2"/>
  <c r="X7" i="2"/>
  <c r="X6" i="2"/>
  <c r="T7" i="2"/>
  <c r="T6" i="2"/>
  <c r="R7" i="2"/>
  <c r="R6" i="2"/>
  <c r="O7" i="2"/>
  <c r="O6" i="2"/>
  <c r="N7" i="2"/>
  <c r="N6" i="2"/>
  <c r="M7" i="2"/>
  <c r="M6" i="2"/>
  <c r="L7" i="2"/>
  <c r="L6" i="2"/>
  <c r="K2" i="2"/>
  <c r="J2" i="2"/>
  <c r="K4" i="2"/>
  <c r="J4" i="2"/>
  <c r="J47" i="2"/>
  <c r="J300" i="2"/>
  <c r="AG126" i="2"/>
  <c r="AG127" i="2"/>
  <c r="K299" i="2"/>
  <c r="J299" i="2" s="1"/>
  <c r="K289" i="2"/>
  <c r="J289" i="2" s="1"/>
  <c r="K288" i="2"/>
  <c r="J288" i="2" s="1"/>
  <c r="K287" i="2"/>
  <c r="J287" i="2" s="1"/>
  <c r="K286" i="2"/>
  <c r="J286" i="2" s="1"/>
  <c r="K285" i="2"/>
  <c r="J285" i="2" s="1"/>
  <c r="K284" i="2"/>
  <c r="J284" i="2" s="1"/>
  <c r="K283" i="2"/>
  <c r="J283" i="2" s="1"/>
  <c r="K282" i="2"/>
  <c r="J282" i="2" s="1"/>
  <c r="K281" i="2"/>
  <c r="J281" i="2" s="1"/>
  <c r="K280" i="2"/>
  <c r="J280" i="2" s="1"/>
  <c r="K279" i="2"/>
  <c r="J279" i="2" s="1"/>
  <c r="K278" i="2"/>
  <c r="J278" i="2" s="1"/>
  <c r="K277" i="2"/>
  <c r="J277" i="2" s="1"/>
  <c r="K273" i="2"/>
  <c r="J273" i="2" s="1"/>
  <c r="K272" i="2"/>
  <c r="J272" i="2" s="1"/>
  <c r="K271" i="2"/>
  <c r="J271" i="2" s="1"/>
  <c r="K270" i="2"/>
  <c r="J270" i="2" s="1"/>
  <c r="K269" i="2"/>
  <c r="J269" i="2" s="1"/>
  <c r="K268" i="2"/>
  <c r="J268" i="2" s="1"/>
  <c r="K267" i="2"/>
  <c r="J267" i="2" s="1"/>
  <c r="K266" i="2"/>
  <c r="J266" i="2" s="1"/>
  <c r="K265" i="2"/>
  <c r="J265" i="2" s="1"/>
  <c r="K264" i="2"/>
  <c r="J264" i="2" s="1"/>
  <c r="K263" i="2"/>
  <c r="J263" i="2" s="1"/>
  <c r="K262" i="2"/>
  <c r="J262" i="2" s="1"/>
  <c r="K261" i="2"/>
  <c r="J261" i="2" s="1"/>
  <c r="K260" i="2"/>
  <c r="J260" i="2" s="1"/>
  <c r="K231" i="2"/>
  <c r="J231" i="2" s="1"/>
  <c r="K230" i="2"/>
  <c r="J230" i="2" s="1"/>
  <c r="K229" i="2"/>
  <c r="J229" i="2" s="1"/>
  <c r="K228" i="2"/>
  <c r="J228" i="2" s="1"/>
  <c r="K227" i="2"/>
  <c r="J227" i="2" s="1"/>
  <c r="K226" i="2"/>
  <c r="J226" i="2" s="1"/>
  <c r="K225" i="2"/>
  <c r="J225" i="2" s="1"/>
  <c r="K224" i="2"/>
  <c r="J224" i="2" s="1"/>
  <c r="K223" i="2"/>
  <c r="J223" i="2" s="1"/>
  <c r="K222" i="2"/>
  <c r="J222" i="2" s="1"/>
  <c r="K221" i="2"/>
  <c r="J221" i="2" s="1"/>
  <c r="K220" i="2"/>
  <c r="J220" i="2" s="1"/>
  <c r="K219" i="2"/>
  <c r="J219" i="2" s="1"/>
  <c r="K218" i="2"/>
  <c r="J218" i="2" s="1"/>
  <c r="K217" i="2"/>
  <c r="J217" i="2" s="1"/>
  <c r="K216" i="2"/>
  <c r="J216" i="2" s="1"/>
  <c r="K215" i="2"/>
  <c r="J215" i="2" s="1"/>
  <c r="K214" i="2"/>
  <c r="J214" i="2" s="1"/>
  <c r="K213" i="2"/>
  <c r="J213" i="2" s="1"/>
  <c r="K212" i="2"/>
  <c r="J212" i="2" s="1"/>
  <c r="K211" i="2"/>
  <c r="J211" i="2" s="1"/>
  <c r="K210" i="2"/>
  <c r="J210" i="2" s="1"/>
  <c r="K209" i="2"/>
  <c r="J209" i="2" s="1"/>
  <c r="K208" i="2"/>
  <c r="J208" i="2" s="1"/>
  <c r="K207" i="2"/>
  <c r="J207" i="2" s="1"/>
  <c r="K206" i="2"/>
  <c r="J206" i="2" s="1"/>
  <c r="K205" i="2"/>
  <c r="J205" i="2" s="1"/>
  <c r="K204" i="2"/>
  <c r="J204" i="2" s="1"/>
  <c r="K203" i="2"/>
  <c r="J203" i="2" s="1"/>
  <c r="K202" i="2"/>
  <c r="J202" i="2" s="1"/>
  <c r="K201" i="2"/>
  <c r="J201" i="2" s="1"/>
  <c r="K200" i="2"/>
  <c r="J200" i="2" s="1"/>
  <c r="K199" i="2"/>
  <c r="J199" i="2" s="1"/>
  <c r="K198" i="2"/>
  <c r="J198" i="2" s="1"/>
  <c r="K197" i="2"/>
  <c r="J197" i="2" s="1"/>
  <c r="K196" i="2"/>
  <c r="J196" i="2" s="1"/>
  <c r="K195" i="2"/>
  <c r="J195" i="2" s="1"/>
  <c r="K194" i="2"/>
  <c r="J194" i="2" s="1"/>
  <c r="K193" i="2"/>
  <c r="J193" i="2" s="1"/>
  <c r="K192" i="2"/>
  <c r="J192" i="2" s="1"/>
  <c r="K191" i="2"/>
  <c r="J191" i="2" s="1"/>
  <c r="K190" i="2"/>
  <c r="J190" i="2" s="1"/>
  <c r="K189" i="2"/>
  <c r="J189" i="2" s="1"/>
  <c r="K188" i="2"/>
  <c r="J188" i="2" s="1"/>
  <c r="K187" i="2"/>
  <c r="J187" i="2" s="1"/>
  <c r="K186" i="2"/>
  <c r="J186" i="2" s="1"/>
  <c r="K185" i="2"/>
  <c r="J185" i="2" s="1"/>
  <c r="K184" i="2"/>
  <c r="J184" i="2" s="1"/>
  <c r="K183" i="2"/>
  <c r="J183" i="2" s="1"/>
  <c r="K182" i="2"/>
  <c r="J182" i="2" s="1"/>
  <c r="K181" i="2"/>
  <c r="J181" i="2" s="1"/>
  <c r="K180" i="2"/>
  <c r="J180" i="2" s="1"/>
  <c r="K124" i="2"/>
  <c r="J124" i="2" s="1"/>
  <c r="K123" i="2"/>
  <c r="J123" i="2" s="1"/>
  <c r="K122" i="2"/>
  <c r="J122" i="2" s="1"/>
  <c r="K121" i="2"/>
  <c r="J121" i="2" s="1"/>
  <c r="K120" i="2"/>
  <c r="J120" i="2" s="1"/>
  <c r="K119" i="2"/>
  <c r="J119" i="2" s="1"/>
  <c r="K118" i="2"/>
  <c r="J118" i="2" s="1"/>
  <c r="K117" i="2"/>
  <c r="J117" i="2" s="1"/>
  <c r="K116" i="2"/>
  <c r="J116" i="2" s="1"/>
  <c r="K115" i="2"/>
  <c r="J115" i="2" s="1"/>
  <c r="K114" i="2"/>
  <c r="J114" i="2" s="1"/>
  <c r="K113" i="2"/>
  <c r="J113" i="2" s="1"/>
  <c r="K112" i="2"/>
  <c r="J112" i="2" s="1"/>
  <c r="K111" i="2"/>
  <c r="J111" i="2" s="1"/>
  <c r="K110" i="2"/>
  <c r="J110" i="2" s="1"/>
  <c r="K109" i="2"/>
  <c r="J109" i="2" s="1"/>
  <c r="K108" i="2"/>
  <c r="J108" i="2" s="1"/>
  <c r="K107" i="2"/>
  <c r="J107" i="2" s="1"/>
  <c r="K106" i="2"/>
  <c r="J106" i="2" s="1"/>
  <c r="K105" i="2"/>
  <c r="J105" i="2" s="1"/>
  <c r="K104" i="2"/>
  <c r="J104" i="2" s="1"/>
  <c r="K103" i="2"/>
  <c r="J103" i="2" s="1"/>
  <c r="K102" i="2"/>
  <c r="J102" i="2" s="1"/>
  <c r="K101" i="2"/>
  <c r="J101" i="2" s="1"/>
  <c r="K100" i="2"/>
  <c r="J100" i="2" s="1"/>
  <c r="K99" i="2"/>
  <c r="J99" i="2" s="1"/>
  <c r="K98" i="2"/>
  <c r="J98" i="2" s="1"/>
  <c r="K97" i="2"/>
  <c r="J97" i="2" s="1"/>
  <c r="K96" i="2"/>
  <c r="J96" i="2" s="1"/>
  <c r="K95" i="2"/>
  <c r="J95" i="2" s="1"/>
  <c r="K94" i="2"/>
  <c r="J94" i="2" s="1"/>
  <c r="K93" i="2"/>
  <c r="J93" i="2" s="1"/>
  <c r="K92" i="2"/>
  <c r="J92" i="2" s="1"/>
  <c r="K91" i="2"/>
  <c r="J91" i="2" s="1"/>
  <c r="K90" i="2"/>
  <c r="J90" i="2" s="1"/>
  <c r="K89" i="2"/>
  <c r="J89" i="2" s="1"/>
  <c r="K88" i="2"/>
  <c r="J88" i="2" s="1"/>
  <c r="K87" i="2"/>
  <c r="J87" i="2" s="1"/>
  <c r="K86" i="2"/>
  <c r="J86" i="2" s="1"/>
  <c r="K85" i="2"/>
  <c r="J85" i="2" s="1"/>
  <c r="K84" i="2"/>
  <c r="J84" i="2" s="1"/>
  <c r="K83" i="2"/>
  <c r="J83" i="2" s="1"/>
  <c r="K82" i="2"/>
  <c r="J82" i="2" s="1"/>
  <c r="K81" i="2"/>
  <c r="J81" i="2" s="1"/>
  <c r="K80" i="2"/>
  <c r="J80" i="2" s="1"/>
  <c r="K79" i="2"/>
  <c r="J79" i="2" s="1"/>
  <c r="K78" i="2"/>
  <c r="J78" i="2" s="1"/>
  <c r="K77" i="2"/>
  <c r="J77" i="2" s="1"/>
  <c r="K46" i="2"/>
  <c r="J46" i="2" s="1"/>
  <c r="K45" i="2"/>
  <c r="J45" i="2" s="1"/>
  <c r="K44" i="2"/>
  <c r="J44" i="2" s="1"/>
  <c r="K43" i="2"/>
  <c r="J43" i="2" s="1"/>
  <c r="K42" i="2"/>
  <c r="J42" i="2" s="1"/>
  <c r="K41" i="2"/>
  <c r="J41" i="2" s="1"/>
  <c r="K40" i="2"/>
  <c r="J40" i="2" s="1"/>
  <c r="K39" i="2"/>
  <c r="J39" i="2" s="1"/>
  <c r="K38" i="2"/>
  <c r="J38" i="2" s="1"/>
  <c r="K37" i="2"/>
  <c r="J37" i="2" s="1"/>
  <c r="K36" i="2"/>
  <c r="J36" i="2" s="1"/>
  <c r="K35" i="2"/>
  <c r="J35" i="2" s="1"/>
  <c r="K34" i="2"/>
  <c r="J34" i="2" s="1"/>
  <c r="L346" i="2"/>
  <c r="M346" i="2"/>
  <c r="O346" i="2"/>
  <c r="T346" i="2"/>
  <c r="X346" i="2"/>
  <c r="AB346" i="2"/>
  <c r="AG346" i="2"/>
  <c r="AJ346" i="2"/>
  <c r="L347" i="2"/>
  <c r="M347" i="2"/>
  <c r="O347" i="2"/>
  <c r="T347" i="2"/>
  <c r="X347" i="2"/>
  <c r="AB347" i="2"/>
  <c r="AG347" i="2"/>
  <c r="AJ347" i="2"/>
  <c r="L301" i="2"/>
  <c r="M301" i="2"/>
  <c r="N301" i="2"/>
  <c r="O301" i="2"/>
  <c r="L302" i="2"/>
  <c r="M302" i="2"/>
  <c r="N302" i="2"/>
  <c r="O302" i="2"/>
  <c r="L275" i="2"/>
  <c r="M275" i="2"/>
  <c r="N275" i="2"/>
  <c r="O275" i="2"/>
  <c r="P275" i="2"/>
  <c r="Q275" i="2"/>
  <c r="R275" i="2"/>
  <c r="S275" i="2"/>
  <c r="T275" i="2"/>
  <c r="X275" i="2"/>
  <c r="AB275" i="2"/>
  <c r="AG275" i="2"/>
  <c r="AJ275" i="2"/>
  <c r="L276" i="2"/>
  <c r="M276" i="2"/>
  <c r="N276" i="2"/>
  <c r="O276" i="2"/>
  <c r="P276" i="2"/>
  <c r="Q276" i="2"/>
  <c r="R276" i="2"/>
  <c r="S276" i="2"/>
  <c r="T276" i="2"/>
  <c r="X276" i="2"/>
  <c r="AB276" i="2"/>
  <c r="AG276" i="2"/>
  <c r="AJ276" i="2"/>
  <c r="L233" i="2"/>
  <c r="M233" i="2"/>
  <c r="N233" i="2"/>
  <c r="O233" i="2"/>
  <c r="P233" i="2"/>
  <c r="Q233" i="2"/>
  <c r="R233" i="2"/>
  <c r="S233" i="2"/>
  <c r="T233" i="2"/>
  <c r="U233" i="2"/>
  <c r="AA233" i="2"/>
  <c r="AB233" i="2"/>
  <c r="AC233" i="2"/>
  <c r="AD233" i="2"/>
  <c r="AF233" i="2"/>
  <c r="AG233" i="2"/>
  <c r="AH233" i="2"/>
  <c r="AJ233" i="2"/>
  <c r="AK233" i="2"/>
  <c r="L234" i="2"/>
  <c r="M234" i="2"/>
  <c r="N234" i="2"/>
  <c r="O234" i="2"/>
  <c r="P234" i="2"/>
  <c r="Q234" i="2"/>
  <c r="R234" i="2"/>
  <c r="S234" i="2"/>
  <c r="T234" i="2"/>
  <c r="U234" i="2"/>
  <c r="AA234" i="2"/>
  <c r="AB234" i="2"/>
  <c r="AC234" i="2"/>
  <c r="AD234" i="2"/>
  <c r="AF234" i="2"/>
  <c r="AG234" i="2"/>
  <c r="AH234" i="2"/>
  <c r="AJ234" i="2"/>
  <c r="AK234" i="2"/>
  <c r="L126" i="2"/>
  <c r="M126" i="2"/>
  <c r="N126" i="2"/>
  <c r="O126" i="2"/>
  <c r="P126" i="2"/>
  <c r="Q126" i="2"/>
  <c r="R126" i="2"/>
  <c r="S126" i="2"/>
  <c r="T126" i="2"/>
  <c r="U126" i="2"/>
  <c r="X126" i="2"/>
  <c r="AB126" i="2"/>
  <c r="AI126" i="2"/>
  <c r="L127" i="2"/>
  <c r="M127" i="2"/>
  <c r="N127" i="2"/>
  <c r="O127" i="2"/>
  <c r="P127" i="2"/>
  <c r="Q127" i="2"/>
  <c r="R127" i="2"/>
  <c r="S127" i="2"/>
  <c r="T127" i="2"/>
  <c r="U127" i="2"/>
  <c r="X127" i="2"/>
  <c r="AB127" i="2"/>
  <c r="AI127" i="2"/>
  <c r="L48" i="2"/>
  <c r="M48" i="2"/>
  <c r="N48" i="2"/>
  <c r="O48" i="2"/>
  <c r="R48" i="2"/>
  <c r="T48" i="2"/>
  <c r="U48" i="2"/>
  <c r="X48" i="2"/>
  <c r="AB48" i="2"/>
  <c r="AG48" i="2"/>
  <c r="AJ48" i="2"/>
  <c r="L49" i="2"/>
  <c r="M49" i="2"/>
  <c r="N49" i="2"/>
  <c r="O49" i="2"/>
  <c r="R49" i="2"/>
  <c r="T49" i="2"/>
  <c r="U49" i="2"/>
  <c r="X49" i="2"/>
  <c r="AB49" i="2"/>
  <c r="AG49" i="2"/>
  <c r="AJ49" i="2"/>
</calcChain>
</file>

<file path=xl/sharedStrings.xml><?xml version="1.0" encoding="utf-8"?>
<sst xmlns="http://schemas.openxmlformats.org/spreadsheetml/2006/main" count="1892" uniqueCount="413">
  <si>
    <t>Caucasian (European + North American) Allele Frequency</t>
  </si>
  <si>
    <t>Middle Eastern Allele Frequency</t>
  </si>
  <si>
    <t>East Asian Allele Frequency</t>
  </si>
  <si>
    <t>South/Central Asian Allele Frequency</t>
  </si>
  <si>
    <t>Americas Allele Frequency</t>
  </si>
  <si>
    <t>African American</t>
  </si>
  <si>
    <t>*6</t>
  </si>
  <si>
    <t>*7</t>
  </si>
  <si>
    <t>For full references see "References" tab.</t>
  </si>
  <si>
    <r>
      <t>*1</t>
    </r>
    <r>
      <rPr>
        <vertAlign val="superscript"/>
        <sz val="12"/>
        <color theme="1"/>
        <rFont val="Calibri (Body)"/>
      </rPr>
      <t>d</t>
    </r>
  </si>
  <si>
    <t>date</t>
  </si>
  <si>
    <t>Change Note</t>
  </si>
  <si>
    <t>Authors</t>
  </si>
  <si>
    <t>Year</t>
  </si>
  <si>
    <t>PMID</t>
  </si>
  <si>
    <t>Major ethnicity</t>
  </si>
  <si>
    <t>Population</t>
  </si>
  <si>
    <t>Additional population info</t>
  </si>
  <si>
    <t>Subject type</t>
  </si>
  <si>
    <t>Sample size</t>
  </si>
  <si>
    <t>Average</t>
  </si>
  <si>
    <t>Min</t>
  </si>
  <si>
    <t>Max</t>
  </si>
  <si>
    <t xml:space="preserve">Average </t>
  </si>
  <si>
    <t xml:space="preserve">Min </t>
  </si>
  <si>
    <t>Allele frequencies: Caucasian</t>
  </si>
  <si>
    <t>Allele frequencies: Middle Eastern</t>
  </si>
  <si>
    <r>
      <rPr>
        <vertAlign val="superscript"/>
        <sz val="12"/>
        <color theme="1"/>
        <rFont val="Calibri (Body)"/>
      </rPr>
      <t>a</t>
    </r>
    <r>
      <rPr>
        <sz val="12"/>
        <color theme="1"/>
        <rFont val="Calibri"/>
        <family val="2"/>
        <scheme val="minor"/>
      </rPr>
      <t xml:space="preserve">Average frequencies based on the reported frequencies in one or multiple studies. </t>
    </r>
  </si>
  <si>
    <r>
      <t>Frequencies</t>
    </r>
    <r>
      <rPr>
        <b/>
        <vertAlign val="superscript"/>
        <sz val="12"/>
        <color theme="1"/>
        <rFont val="Calibri (Body)"/>
      </rPr>
      <t>a</t>
    </r>
    <r>
      <rPr>
        <b/>
        <sz val="12"/>
        <color theme="1"/>
        <rFont val="Calibri"/>
        <family val="2"/>
        <scheme val="minor"/>
      </rPr>
      <t xml:space="preserve"> of </t>
    </r>
    <r>
      <rPr>
        <b/>
        <i/>
        <sz val="12"/>
        <color theme="1"/>
        <rFont val="Calibri"/>
        <family val="2"/>
        <scheme val="minor"/>
      </rPr>
      <t xml:space="preserve">TPMT </t>
    </r>
    <r>
      <rPr>
        <b/>
        <sz val="12"/>
        <color theme="1"/>
        <rFont val="Calibri"/>
        <family val="2"/>
        <scheme val="minor"/>
      </rPr>
      <t>alleles in major race/ethnic groups</t>
    </r>
    <r>
      <rPr>
        <b/>
        <vertAlign val="superscript"/>
        <sz val="12"/>
        <color theme="1"/>
        <rFont val="Calibri (Body)"/>
      </rPr>
      <t>b</t>
    </r>
  </si>
  <si>
    <r>
      <t>TPMT allele</t>
    </r>
    <r>
      <rPr>
        <b/>
        <vertAlign val="superscript"/>
        <sz val="12"/>
        <color theme="1"/>
        <rFont val="Calibri (Body)"/>
      </rPr>
      <t>c</t>
    </r>
  </si>
  <si>
    <r>
      <rPr>
        <vertAlign val="superscript"/>
        <sz val="12"/>
        <color theme="1"/>
        <rFont val="Calibri (Body)"/>
      </rPr>
      <t>c</t>
    </r>
    <r>
      <rPr>
        <sz val="12"/>
        <color theme="1"/>
        <rFont val="Calibri"/>
        <family val="2"/>
        <scheme val="minor"/>
      </rPr>
      <t>See the Allele Definition Tables at https://www.pharmgkb.org/gene/PA356/haplotype for allele definitions</t>
    </r>
  </si>
  <si>
    <t>*2</t>
  </si>
  <si>
    <t>*3A</t>
  </si>
  <si>
    <t>*3B</t>
  </si>
  <si>
    <t>*3C</t>
  </si>
  <si>
    <t>*4</t>
  </si>
  <si>
    <t>*5</t>
  </si>
  <si>
    <t>*8</t>
  </si>
  <si>
    <t>*9</t>
  </si>
  <si>
    <t>*10</t>
  </si>
  <si>
    <t>*11</t>
  </si>
  <si>
    <t>*12</t>
  </si>
  <si>
    <t>*13</t>
  </si>
  <si>
    <t>*14</t>
  </si>
  <si>
    <t>*15</t>
  </si>
  <si>
    <t>*16</t>
  </si>
  <si>
    <t>*17</t>
  </si>
  <si>
    <t>*18</t>
  </si>
  <si>
    <t>*19</t>
  </si>
  <si>
    <t>*20</t>
  </si>
  <si>
    <t>*21</t>
  </si>
  <si>
    <t>*22</t>
  </si>
  <si>
    <t>*23</t>
  </si>
  <si>
    <t>*24</t>
  </si>
  <si>
    <t>*25</t>
  </si>
  <si>
    <t>*26</t>
  </si>
  <si>
    <t>*27</t>
  </si>
  <si>
    <t>*28</t>
  </si>
  <si>
    <t>*29</t>
  </si>
  <si>
    <t>*30</t>
  </si>
  <si>
    <t>*31</t>
  </si>
  <si>
    <t>Healthy individuals</t>
  </si>
  <si>
    <t>Middle Eastern</t>
  </si>
  <si>
    <t>Turkish</t>
  </si>
  <si>
    <t>Pediatric ALL patients</t>
  </si>
  <si>
    <t>Caucasian</t>
  </si>
  <si>
    <t>Northern Portuguese</t>
  </si>
  <si>
    <t>British</t>
  </si>
  <si>
    <t>Albayrak et al.</t>
  </si>
  <si>
    <t>Alves et al.</t>
  </si>
  <si>
    <t>Ameyaw et al.</t>
  </si>
  <si>
    <t>Argentinian</t>
  </si>
  <si>
    <t>Ayesh et al.</t>
  </si>
  <si>
    <t>Palestinian</t>
  </si>
  <si>
    <t>Bahari et al.</t>
  </si>
  <si>
    <t>Iranian</t>
  </si>
  <si>
    <t>Southeastern Iranian</t>
  </si>
  <si>
    <t>Ben Salah et al.</t>
  </si>
  <si>
    <t>African</t>
  </si>
  <si>
    <t>Tunisian</t>
  </si>
  <si>
    <t>Crohn's disease patients</t>
  </si>
  <si>
    <t>Boso et al.</t>
  </si>
  <si>
    <t>Spanish</t>
  </si>
  <si>
    <t>Solid organ transplant donors and recipients</t>
  </si>
  <si>
    <t>Brazilian</t>
  </si>
  <si>
    <t>Cao et al.</t>
  </si>
  <si>
    <t>Asian</t>
  </si>
  <si>
    <t>Chinese</t>
  </si>
  <si>
    <t>Han Chinese</t>
  </si>
  <si>
    <t>Chang et al.</t>
  </si>
  <si>
    <t>Taiwanese</t>
  </si>
  <si>
    <t>Thai</t>
  </si>
  <si>
    <t>Filipino</t>
  </si>
  <si>
    <t>Indonesian</t>
  </si>
  <si>
    <t>Slovakian</t>
  </si>
  <si>
    <t>Healthy individuals and inflammatory bowel disease patients</t>
  </si>
  <si>
    <t>Hospital patients (condition not specified) and ALL patients</t>
  </si>
  <si>
    <t>Healthy individuals and pediatric inflammatory bowel disease patients</t>
  </si>
  <si>
    <t>Collie-Duguid et al.</t>
  </si>
  <si>
    <t>Indian, Pakistani, Sri Lankan and Nepali</t>
  </si>
  <si>
    <t>Healthy individuals and ulcerative colitis patients</t>
  </si>
  <si>
    <t>Dutch</t>
  </si>
  <si>
    <t>Coucoutsi et al.</t>
  </si>
  <si>
    <t>Corominas et al.</t>
  </si>
  <si>
    <t>Greek</t>
  </si>
  <si>
    <t>Cretan</t>
  </si>
  <si>
    <t>Ghanaian</t>
  </si>
  <si>
    <t>Portuguese</t>
  </si>
  <si>
    <t>Davavala et al.</t>
  </si>
  <si>
    <t>Indian</t>
  </si>
  <si>
    <t>Gastrointestinal disease patients</t>
  </si>
  <si>
    <t>Desatova et al.</t>
  </si>
  <si>
    <t>Inflammatory bowel disease patients</t>
  </si>
  <si>
    <t>Desire et al.</t>
  </si>
  <si>
    <t>ALL patients</t>
  </si>
  <si>
    <t>Di Salvo et al.</t>
  </si>
  <si>
    <t>Italian</t>
  </si>
  <si>
    <t>Sicilian</t>
  </si>
  <si>
    <t>Patients with inflammatory bowel disease, autoimmune or hematologic diseases</t>
  </si>
  <si>
    <t>Dokmanovic et al.</t>
  </si>
  <si>
    <t>Serbian and Montenegrin</t>
  </si>
  <si>
    <t>Healthy individuals and pediatric ALL patients</t>
  </si>
  <si>
    <t>Efrati et al.</t>
  </si>
  <si>
    <t>Israeli</t>
  </si>
  <si>
    <t>Jewish</t>
  </si>
  <si>
    <t>Moslem</t>
  </si>
  <si>
    <t>Druze</t>
  </si>
  <si>
    <t>El-Rashedy et al.</t>
  </si>
  <si>
    <t>Egyptian</t>
  </si>
  <si>
    <t>Elawi et al.</t>
  </si>
  <si>
    <t>Jordanian</t>
  </si>
  <si>
    <t>Healthy individuals and rheumatoid arthritis patients</t>
  </si>
  <si>
    <t>Farfan et al.</t>
  </si>
  <si>
    <t>Chilean</t>
  </si>
  <si>
    <t>Ganiere-Monteil et al.</t>
  </si>
  <si>
    <t>French</t>
  </si>
  <si>
    <t>Guatemalan</t>
  </si>
  <si>
    <t>Indigenous and admixed Latino individuals</t>
  </si>
  <si>
    <t>Gastal et al.</t>
  </si>
  <si>
    <t>Gazouli et al.</t>
  </si>
  <si>
    <t>Pediatric inflammatory bowel disease patients</t>
  </si>
  <si>
    <t>Gonzalez-del Angel et al.</t>
  </si>
  <si>
    <t>Mexican</t>
  </si>
  <si>
    <t>Healthy newborns</t>
  </si>
  <si>
    <t>Haglund et al.</t>
  </si>
  <si>
    <t>Swedish</t>
  </si>
  <si>
    <t>Hakooz et al.</t>
  </si>
  <si>
    <t>Hamdy et al.</t>
  </si>
  <si>
    <t>South African</t>
  </si>
  <si>
    <t>Black</t>
  </si>
  <si>
    <t>Mixed ancestry</t>
  </si>
  <si>
    <t>White</t>
  </si>
  <si>
    <t>Healthy individuals and neurology patients</t>
  </si>
  <si>
    <t>Japanese</t>
  </si>
  <si>
    <t>Hiratsuka et al.</t>
  </si>
  <si>
    <t>Heckmann et al.</t>
  </si>
  <si>
    <t>Vietnamese</t>
  </si>
  <si>
    <t>American</t>
  </si>
  <si>
    <t>Hongeng et al.</t>
  </si>
  <si>
    <t>Iyer et al.</t>
  </si>
  <si>
    <t>Janati Idrissi et al.</t>
  </si>
  <si>
    <t>Moroccan</t>
  </si>
  <si>
    <t>Jimenez-Morales et al.</t>
  </si>
  <si>
    <t>Jung et al.</t>
  </si>
  <si>
    <t>Korean</t>
  </si>
  <si>
    <t>Kham et al.</t>
  </si>
  <si>
    <t>Singaporean</t>
  </si>
  <si>
    <t>Malay</t>
  </si>
  <si>
    <t>Kim et al.</t>
  </si>
  <si>
    <t>Kubota et al.</t>
  </si>
  <si>
    <t>Kumagai et al.</t>
  </si>
  <si>
    <t>Rheumatic disease patients and healthy individuals</t>
  </si>
  <si>
    <t>Polish</t>
  </si>
  <si>
    <t>Kurzawski et al.</t>
  </si>
  <si>
    <t>Renal transplant recipients</t>
  </si>
  <si>
    <t>Larovere et al.</t>
  </si>
  <si>
    <t>Larussa et al.</t>
  </si>
  <si>
    <t>Lee et al.</t>
  </si>
  <si>
    <t>Viet Kinh</t>
  </si>
  <si>
    <t>Dermatology patients</t>
  </si>
  <si>
    <t>Lennard et al.</t>
  </si>
  <si>
    <t>Mediterranean</t>
  </si>
  <si>
    <t>Linga et al.</t>
  </si>
  <si>
    <t>Loennechen et al.</t>
  </si>
  <si>
    <t>Norwegian</t>
  </si>
  <si>
    <t>Saami</t>
  </si>
  <si>
    <t>Cardiology patients</t>
  </si>
  <si>
    <t>Lu et al.</t>
  </si>
  <si>
    <t>Bolivian</t>
  </si>
  <si>
    <t>Tibetan</t>
  </si>
  <si>
    <t>Marinaki et al.</t>
  </si>
  <si>
    <t>Indian and Pakistani</t>
  </si>
  <si>
    <t>Gastroenterology patients</t>
  </si>
  <si>
    <t>McLeod et al.</t>
  </si>
  <si>
    <t>Kenyan</t>
  </si>
  <si>
    <t>Melaouhia et al.</t>
  </si>
  <si>
    <t>Milek et al.</t>
  </si>
  <si>
    <t>Slovenian</t>
  </si>
  <si>
    <t>Moini et al.</t>
  </si>
  <si>
    <t>Southern Iran</t>
  </si>
  <si>
    <t>Murugesan et al.</t>
  </si>
  <si>
    <t>Southern Indian</t>
  </si>
  <si>
    <t>Nasedkina et al.</t>
  </si>
  <si>
    <t>Russian</t>
  </si>
  <si>
    <t>Healthy individuals and pediatric hematology patients</t>
  </si>
  <si>
    <t>Oender et al.</t>
  </si>
  <si>
    <t>Okada et al.</t>
  </si>
  <si>
    <t>Healthy individuals and lupus patients</t>
  </si>
  <si>
    <t>Oliveira et al.</t>
  </si>
  <si>
    <t>Angolan</t>
  </si>
  <si>
    <t>Cabinda</t>
  </si>
  <si>
    <t>Ouerhani et al.</t>
  </si>
  <si>
    <t>Healthy individuals and ALL patients</t>
  </si>
  <si>
    <t>Ramirez-Florencio et al.</t>
  </si>
  <si>
    <t>Lupus patients and rheumatoid arthritis patients</t>
  </si>
  <si>
    <t>Ramos et al.</t>
  </si>
  <si>
    <t>Baja California</t>
  </si>
  <si>
    <t>Reis et al.</t>
  </si>
  <si>
    <t>Ronen et al.</t>
  </si>
  <si>
    <t>Ethiopian</t>
  </si>
  <si>
    <t>Arabs</t>
  </si>
  <si>
    <t>Kurdish</t>
  </si>
  <si>
    <t>Jewish/Israeli</t>
  </si>
  <si>
    <t>Rossi et al.</t>
  </si>
  <si>
    <t>Rossino et al.</t>
  </si>
  <si>
    <t>Sardinian</t>
  </si>
  <si>
    <t>Samochatova et al.</t>
  </si>
  <si>
    <t>Pediatric hematology patients, other pediatric patients and healthy adults</t>
  </si>
  <si>
    <t>Schaeffeler et al.</t>
  </si>
  <si>
    <t>German</t>
  </si>
  <si>
    <t>Serpe et al.</t>
  </si>
  <si>
    <t>Skrzypczak-Zielinska et al.</t>
  </si>
  <si>
    <t>Slanar et al.</t>
  </si>
  <si>
    <t>Czech</t>
  </si>
  <si>
    <t>Song et al.</t>
  </si>
  <si>
    <t>Healthy individuals and renal transplant recipients</t>
  </si>
  <si>
    <t>Spire-Vayron de la Moureyre et al.</t>
  </si>
  <si>
    <t>European</t>
  </si>
  <si>
    <t>Healthy individuals and patients receiving thipurine therapy</t>
  </si>
  <si>
    <t>Srimartpirom et al.</t>
  </si>
  <si>
    <t>Northeastern Thai</t>
  </si>
  <si>
    <t>Steponaitiene et al.</t>
  </si>
  <si>
    <t>Lithuanian</t>
  </si>
  <si>
    <t>Taja-Chayeb et al.</t>
  </si>
  <si>
    <t>Takatsu et al.</t>
  </si>
  <si>
    <t>Toft et al.</t>
  </si>
  <si>
    <t>Greenlandic</t>
  </si>
  <si>
    <t>Outpatient patients</t>
  </si>
  <si>
    <t>Danish</t>
  </si>
  <si>
    <t>Tumer et al.</t>
  </si>
  <si>
    <t>Uchiyama et al.</t>
  </si>
  <si>
    <t>Umamaheswaran et al.</t>
  </si>
  <si>
    <t>Tamilian</t>
  </si>
  <si>
    <t>Kannadiga</t>
  </si>
  <si>
    <t>Andhrite</t>
  </si>
  <si>
    <t>Keralite</t>
  </si>
  <si>
    <t>Vannaprasaht et al.</t>
  </si>
  <si>
    <t>Wusk et al.</t>
  </si>
  <si>
    <t>Xin et al.</t>
  </si>
  <si>
    <t>Xiong et al.</t>
  </si>
  <si>
    <t>Yen-Revollo et al.</t>
  </si>
  <si>
    <t>Akwapim</t>
  </si>
  <si>
    <t>Ashanti</t>
  </si>
  <si>
    <t>Ewe</t>
  </si>
  <si>
    <t>Fanti</t>
  </si>
  <si>
    <t>Ga</t>
  </si>
  <si>
    <t>Zeglam et al.</t>
  </si>
  <si>
    <t>Libyan</t>
  </si>
  <si>
    <t>Tawargha</t>
  </si>
  <si>
    <t>Yefren</t>
  </si>
  <si>
    <t>Tripoli</t>
  </si>
  <si>
    <t>Zgheib et al.</t>
  </si>
  <si>
    <t>Lebanese, Palestinian, Syrian, Iraqi</t>
  </si>
  <si>
    <t>Zhang et al.</t>
  </si>
  <si>
    <t>Uygur Chinese</t>
  </si>
  <si>
    <t>Yao Chinese</t>
  </si>
  <si>
    <t>Jing Chinese</t>
  </si>
  <si>
    <t>Renal failure patients and healthy individuals</t>
  </si>
  <si>
    <t>Isaza et al.</t>
  </si>
  <si>
    <t>Colombian</t>
  </si>
  <si>
    <t>Mestizo</t>
  </si>
  <si>
    <t>Ando et al.</t>
  </si>
  <si>
    <t>Ban et al.</t>
  </si>
  <si>
    <t>Chocholova et al.</t>
  </si>
  <si>
    <t>Chrzanowska et al.</t>
  </si>
  <si>
    <t>Hemodialysis patients</t>
  </si>
  <si>
    <t>Garat et al.</t>
  </si>
  <si>
    <t>Healthy individuals and thiopurine treated patients</t>
  </si>
  <si>
    <t>Hindorf et al.</t>
  </si>
  <si>
    <t>Blekinge County</t>
  </si>
  <si>
    <t>Jun et al.</t>
  </si>
  <si>
    <t>Lupus patients</t>
  </si>
  <si>
    <t>Kapoor et al.</t>
  </si>
  <si>
    <t>Taiwan aborigines</t>
  </si>
  <si>
    <t>Han Taiwanese</t>
  </si>
  <si>
    <t>Reuther et al.</t>
  </si>
  <si>
    <t>Tamori et al.</t>
  </si>
  <si>
    <t>Liver disease patients</t>
  </si>
  <si>
    <t>Rheumatoid arthritis patients</t>
  </si>
  <si>
    <t>Tani et al.</t>
  </si>
  <si>
    <t>Autoimmune disease patients</t>
  </si>
  <si>
    <t>Chen et al</t>
  </si>
  <si>
    <t>Hospital patients</t>
  </si>
  <si>
    <t>Pediatric ALL patients and healthy individuals</t>
  </si>
  <si>
    <t>Osaki et al.</t>
  </si>
  <si>
    <t>Boson et al.</t>
  </si>
  <si>
    <t>Garrido et al.</t>
  </si>
  <si>
    <t>Silva et al.</t>
  </si>
  <si>
    <t>1000 Genomes Project phase 3</t>
  </si>
  <si>
    <t>Finnish</t>
  </si>
  <si>
    <t>African Ancestry in Southwest US</t>
  </si>
  <si>
    <t>African Allele Frequency</t>
  </si>
  <si>
    <r>
      <rPr>
        <vertAlign val="superscript"/>
        <sz val="12"/>
        <color theme="1"/>
        <rFont val="Calibri (Body)"/>
      </rPr>
      <t>b</t>
    </r>
    <r>
      <rPr>
        <sz val="12"/>
        <color theme="1"/>
        <rFont val="Calibri"/>
        <family val="2"/>
        <scheme val="minor"/>
      </rPr>
      <t>Worldwide race/ethnic designations are based on the Human Genome Diversity Project - Centre d'Etude du Polymorphisme Humain (HGDP-CEPH)</t>
    </r>
  </si>
  <si>
    <t>Diplotypye frequencies in major race/ethnic groups estimated using the equation describing Hardy Weinberg equilibrium</t>
  </si>
  <si>
    <t>Diplotype</t>
  </si>
  <si>
    <t xml:space="preserve">African American </t>
  </si>
  <si>
    <t xml:space="preserve">Caucasian (European + North American) </t>
  </si>
  <si>
    <t xml:space="preserve">Middle Eastern </t>
  </si>
  <si>
    <t xml:space="preserve">East Asian </t>
  </si>
  <si>
    <t xml:space="preserve">South/Central Asian </t>
  </si>
  <si>
    <t xml:space="preserve">Americas </t>
  </si>
  <si>
    <t xml:space="preserve">Oceanian </t>
  </si>
  <si>
    <t>Phentoype frequencies in major race/ethnic groups estimated using the equation describing Hardy Weinberg equilibrium</t>
  </si>
  <si>
    <t>Version 1 created</t>
  </si>
  <si>
    <r>
      <t>*1</t>
    </r>
    <r>
      <rPr>
        <b/>
        <vertAlign val="superscript"/>
        <sz val="12"/>
        <rFont val="Calibri"/>
        <family val="2"/>
        <scheme val="minor"/>
      </rPr>
      <t>a</t>
    </r>
  </si>
  <si>
    <r>
      <t>Hon et al.</t>
    </r>
    <r>
      <rPr>
        <vertAlign val="superscript"/>
        <sz val="12"/>
        <color theme="1"/>
        <rFont val="Calibri"/>
        <family val="2"/>
        <scheme val="minor"/>
      </rPr>
      <t>b</t>
    </r>
  </si>
  <si>
    <r>
      <t>Kim et al.</t>
    </r>
    <r>
      <rPr>
        <vertAlign val="superscript"/>
        <sz val="12"/>
        <color theme="1"/>
        <rFont val="Calibri"/>
        <family val="2"/>
        <scheme val="minor"/>
      </rPr>
      <t>b</t>
    </r>
  </si>
  <si>
    <r>
      <t>Loennechen et al.</t>
    </r>
    <r>
      <rPr>
        <vertAlign val="superscript"/>
        <sz val="12"/>
        <color theme="1"/>
        <rFont val="Calibri"/>
        <family val="2"/>
        <scheme val="minor"/>
      </rPr>
      <t>b</t>
    </r>
  </si>
  <si>
    <r>
      <t>b</t>
    </r>
    <r>
      <rPr>
        <sz val="12"/>
        <color theme="1"/>
        <rFont val="Calibri"/>
        <family val="2"/>
        <scheme val="minor"/>
      </rPr>
      <t>Allele frequencies do not add up to 1 as some individuals were found to carry undefined TPMT alleles</t>
    </r>
  </si>
  <si>
    <t>n/a</t>
  </si>
  <si>
    <t>sum of variants</t>
  </si>
  <si>
    <r>
      <t>a</t>
    </r>
    <r>
      <rPr>
        <sz val="12"/>
        <color theme="1"/>
        <rFont val="Calibri"/>
        <family val="2"/>
        <scheme val="minor"/>
      </rPr>
      <t xml:space="preserve">Because TPMT*1 is not genotyped directly, all alleles that are negative for a sequence variation are defaulted to a TPMT*1 assignment. Likewise, sequence variations of alleles that are not tested also default to a TPMT*1 assignment and hence contribute to the frequencies reported for this allele. The inferred frequency for TPMT*1 is calculated as: 1 - (sum of variant allele frequencies).  </t>
    </r>
  </si>
  <si>
    <t>Allele frequencies: African American</t>
  </si>
  <si>
    <t>Allele frequencies:African</t>
  </si>
  <si>
    <t>Americas</t>
  </si>
  <si>
    <t>Allele frequencies: Americas</t>
  </si>
  <si>
    <t>East Asian</t>
  </si>
  <si>
    <t>South/Central Asian</t>
  </si>
  <si>
    <t>Allele frequencies: East Asian</t>
  </si>
  <si>
    <t>Allele frequencies: South/Central Asian</t>
  </si>
  <si>
    <t>African American Allele Frequency</t>
  </si>
  <si>
    <t>Oceania</t>
  </si>
  <si>
    <t>Allele frequencies: Oceania</t>
  </si>
  <si>
    <t>in Britain</t>
  </si>
  <si>
    <t>"Asian"</t>
  </si>
  <si>
    <t>from Britain</t>
  </si>
  <si>
    <t>*32</t>
  </si>
  <si>
    <t>*33</t>
  </si>
  <si>
    <t>*34</t>
  </si>
  <si>
    <t>*35</t>
  </si>
  <si>
    <t>*36</t>
  </si>
  <si>
    <t>*37</t>
  </si>
  <si>
    <t>*38</t>
  </si>
  <si>
    <t>*39</t>
  </si>
  <si>
    <t>*40</t>
  </si>
  <si>
    <t>*41</t>
  </si>
  <si>
    <t>http://grch37.ensembl.org/Homo_sapiens/Variation/Population?db=core;r=6:18143449-18144449;v=rs111901354;vdb=variation;vf=19493939</t>
  </si>
  <si>
    <t>non-Finnish</t>
  </si>
  <si>
    <t>ESP6500:African_American</t>
  </si>
  <si>
    <t>Oceanian Allele Frequency</t>
  </si>
  <si>
    <t>updated frequencies and sources</t>
  </si>
  <si>
    <t>The allele frequency table was made by searching the PubMed® database (no start date to 1/2018).  Allele frequencies reported in the gnomAD browser (http://gnomad.broadinstitute.org/ - exomes and genomes) and ensembl (grch37.ensembl.org - exomes or genomes) were also included.  URLs are included in the "PMID" column.</t>
  </si>
  <si>
    <t>Notes</t>
  </si>
  <si>
    <t>Frequencies last checked 4/20/18</t>
  </si>
  <si>
    <t>ensembl: NHLBI Exome Sequencing Project</t>
  </si>
  <si>
    <t xml:space="preserve">gnomAD </t>
  </si>
  <si>
    <t>Africa</t>
  </si>
  <si>
    <t>East Asia</t>
  </si>
  <si>
    <t>Latino</t>
  </si>
  <si>
    <t>South Asian</t>
  </si>
  <si>
    <t>http://gnomad.broadinstitute.org/variant/6-18130960-C-T</t>
  </si>
  <si>
    <t>http://gnomad.broadinstitute.org/variant/6-18148069-G-A</t>
  </si>
  <si>
    <t>http://gnomad.broadinstitute.org/variant/6-18134101-A-G</t>
  </si>
  <si>
    <t>http://gnomad.broadinstitute.org/variant/6-18130989-A-T</t>
  </si>
  <si>
    <t>http://gnomad.broadinstitute.org/variant/6-18143949-G-A</t>
  </si>
  <si>
    <t>http://gnomad.broadinstitute.org/variant/6-18139201-G-A</t>
  </si>
  <si>
    <t>http://gnomad.broadinstitute.org/variant/6-18143853-C-T</t>
  </si>
  <si>
    <t>http://gnomad.broadinstitute.org/variant/6-18132378-A-G</t>
  </si>
  <si>
    <t>http://gnomad.broadinstitute.org/variant/6-18149357-A-G</t>
  </si>
  <si>
    <t>http://gnomad.broadinstitute.org/variant/6-18132367-A-G</t>
  </si>
  <si>
    <t>http://grch37.ensembl.org/Homo_sapiens/Variation/Population?db=core;r=6:18130503-18131503;v=rs377085266;vdb=variation;vf=58847509</t>
  </si>
  <si>
    <t>European American</t>
  </si>
  <si>
    <t>http://gnomad.broadinstitute.org/variant/6-18134078-C-A</t>
  </si>
  <si>
    <t>http://gnomad.broadinstitute.org/variant/6-18134115-G-C</t>
  </si>
  <si>
    <t>http://gnomad.broadinstitute.org/variant/6-18139200-C-T</t>
  </si>
  <si>
    <t>http://gnomad.broadinstitute.org/variant/6-18148082-G-C</t>
  </si>
  <si>
    <t>http://gnomad.broadinstitute.org/variant/6-18130925-T-C</t>
  </si>
  <si>
    <t>http://gnomad.broadinstitute.org/variant/6-18134121-C-T</t>
  </si>
  <si>
    <t>http://grch37.ensembl.org/Homo_sapiens/Variation/Population?db=core;r=6:18148858-18149858;v=rs9333569;vdb=variation;vf=5163632</t>
  </si>
  <si>
    <t>ensembl: HapMap</t>
  </si>
  <si>
    <t>Yoruban (YRI)</t>
  </si>
  <si>
    <t>Han Chinese (HCB)</t>
  </si>
  <si>
    <t>Japanese (JPT)</t>
  </si>
  <si>
    <t>Utah European descent (CEU)</t>
  </si>
  <si>
    <t>http://gnomad.broadinstitute.org/variant/6-18139941-G-A</t>
  </si>
  <si>
    <t>http://gnomad.broadinstitute.org/variant/6-18143837-T-G</t>
  </si>
  <si>
    <t>http://gnomad.broadinstitute.org/variant/6-18130993-C-T</t>
  </si>
  <si>
    <t>http://gnomad.broadinstitute.org/variant/6-18130956-A-T</t>
  </si>
  <si>
    <t>http://gnomad.broadinstitute.org/variant/6-18134076-T-A</t>
  </si>
  <si>
    <t>http://gnomad.broadinstitute.org/variant/6-18131012-C-T</t>
  </si>
  <si>
    <t>http://gnomad.broadinstitute.org/variant/6-18143955-C-G</t>
  </si>
  <si>
    <t>http://gnomad.broadinstitute.org/variant/6-18148076-C-T</t>
  </si>
  <si>
    <t>http://gnomad.broadinstitute.org/variant/6-18149253-C-T</t>
  </si>
  <si>
    <t>*5, *10, *11, *13, *17, *19, *22, *27, *28, *35, *36 were not found in the gnomAD browser and no population frequencies were found in the ensembl browser</t>
  </si>
  <si>
    <t>*25 was not found in the gnomAD browser, but was found in the ensembl browser</t>
  </si>
  <si>
    <r>
      <rPr>
        <vertAlign val="superscript"/>
        <sz val="12"/>
        <color theme="1"/>
        <rFont val="Calibri (Body)"/>
      </rPr>
      <t>d</t>
    </r>
    <r>
      <rPr>
        <sz val="12"/>
        <color theme="1"/>
        <rFont val="Calibri"/>
        <family val="2"/>
        <scheme val="minor"/>
      </rPr>
      <t>Because TPMT*1 is not genotyped directly, all alleles that are negative for a sequence variation are defaulted to a TPMT*1 assignment. The inferred frequency for TPMT*1 is calculated as: 1 - (sum of averaged variant allele frequencies).</t>
    </r>
  </si>
  <si>
    <t>updated *41 and *22 frequencies; corrected typo in footnote</t>
  </si>
  <si>
    <t>keeping refs with frequencies with *3A calculated for *3A, *3B, *3C</t>
  </si>
  <si>
    <t>Caveats to estimated allele, diplotype and phenotype frequencies:</t>
  </si>
  <si>
    <r>
      <t>Sampling.</t>
    </r>
    <r>
      <rPr>
        <sz val="12"/>
        <color rgb="FF000000"/>
        <rFont val="Calibri"/>
        <family val="2"/>
      </rPr>
      <t> Allele frequencies collected by CPIC for the supplemental tables are based on published literature reports which typically study small groups of people based on a geographic location (e.g. Malaysia, Berlin, Cairo). Almost no studies use genetic markers to estimate ancestry. Manuscripts are often focused on a specific phenotype (e.g. disease) or study only individuals taking a particular drug.  Such samples would not be considered a random sample of the general population. Another consideration is that sample size is important, and PGx studies are typically not large.  The frequencies collected from these studies are then used to estimate general estimates of entire ethnic population allele frequencies.  Therefore, frequencies from larger groups of subjects and frequencies averaged from many sample populations probably result in better estimates.</t>
    </r>
  </si>
  <si>
    <r>
      <t>Diplotype/Phenotype frequency estimates. </t>
    </r>
    <r>
      <rPr>
        <sz val="12"/>
        <color rgb="FF000000"/>
        <rFont val="Calibri"/>
        <family val="2"/>
      </rPr>
      <t>When calculating diplotype frequencies from these allele frequencies, the margin of error is compounded based on the margin of error on each allele in the diplotype. So, the margin of error will necessarily increase for diplotype frequency estimates compared to allele frequency estimates. For allele frequencies with already large margins of error due to small and non-random sampling, the diplotype margin of error could potentially be quite large.  On the other hand, for well-studied alleles, the margin of error is likely low.</t>
    </r>
  </si>
  <si>
    <r>
      <t>Ethnicity/Race groups. </t>
    </r>
    <r>
      <rPr>
        <sz val="12"/>
        <color rgb="FF000000"/>
        <rFont val="Calibri"/>
        <family val="2"/>
      </rPr>
      <t>Worldwide race/ethnic designations correspond to the Human Genome Diversity Project- Centre d'Etude du Polymorphisme Humain (HGDP-CEPH), with the addition of the African American category. These tables group individuals from particular geographic locations into larger race or ethnicity groups.  It is difficult to group populations with certainty, because some populations are often admixed, or at the least, a combination of different ethnicities.  Therefore, there is more margin of error introduced when different subpopulations are grouped together. </t>
    </r>
  </si>
  <si>
    <r>
      <t>Estimation of *1 frequency</t>
    </r>
    <r>
      <rPr>
        <sz val="12"/>
        <color rgb="FF000000"/>
        <rFont val="Calibri"/>
        <family val="2"/>
      </rPr>
      <t xml:space="preserve">. In general, there are no population studies that test for all known variant alleles.  Because </t>
    </r>
    <r>
      <rPr>
        <i/>
        <sz val="12"/>
        <color rgb="FF000000"/>
        <rFont val="Calibri"/>
        <family val="2"/>
      </rPr>
      <t>*1</t>
    </r>
    <r>
      <rPr>
        <sz val="12"/>
        <color rgb="FF000000"/>
        <rFont val="Calibri"/>
        <family val="2"/>
      </rPr>
      <t> is not genotyped directly in many studies, all alleles that are negative for a sequence variation are defaulted to a *1 assignment. The inferred frequency for *1 is estimated as: 100 - (sum of averaged variant allele frequencies). For genes where many alleles are not tested for in any population, and frequency of ‘common’ alleles is not well documented in many understudied populations (Oceania, South Asian, Latino), the *1 frequency will deviate even more from true values.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</si>
</sst>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0"/>
  </numFmts>
  <fonts count="24">
    <font>
      <sz val="12"/>
      <color theme="1"/>
      <name val="Calibri"/>
      <family val="2"/>
      <scheme val="minor"/>
    </font>
    <font>
      <b/>
      <sz val="12"/>
      <color theme="1"/>
      <name val="Calibri"/>
      <family val="2"/>
      <scheme val="minor"/>
    </font>
    <font>
      <b/>
      <i/>
      <sz val="12"/>
      <color theme="1"/>
      <name val="Calibri"/>
      <family val="2"/>
      <scheme val="minor"/>
    </font>
    <font>
      <vertAlign val="superscript"/>
      <sz val="12"/>
      <color theme="1"/>
      <name val="Calibri (Body)"/>
    </font>
    <font>
      <b/>
      <vertAlign val="superscript"/>
      <sz val="12"/>
      <color theme="1"/>
      <name val="Calibri (Body)"/>
    </font>
    <font>
      <u/>
      <sz val="12"/>
      <color theme="10"/>
      <name val="Calibri"/>
      <family val="2"/>
      <scheme val="minor"/>
    </font>
    <font>
      <u/>
      <sz val="12"/>
      <color theme="11"/>
      <name val="Calibri"/>
      <family val="2"/>
      <scheme val="minor"/>
    </font>
    <font>
      <sz val="12"/>
      <color rgb="FFFF0000"/>
      <name val="Calibri"/>
      <family val="2"/>
      <scheme val="minor"/>
    </font>
    <font>
      <sz val="11"/>
      <color theme="1"/>
      <name val="Calibri"/>
      <family val="2"/>
      <scheme val="minor"/>
    </font>
    <font>
      <b/>
      <sz val="11"/>
      <color theme="1"/>
      <name val="Calibri"/>
      <family val="2"/>
      <scheme val="minor"/>
    </font>
    <font>
      <b/>
      <sz val="11"/>
      <name val="Calibri"/>
      <family val="2"/>
      <scheme val="minor"/>
    </font>
    <font>
      <b/>
      <sz val="12"/>
      <name val="Calibri"/>
      <family val="2"/>
      <scheme val="minor"/>
    </font>
    <font>
      <b/>
      <vertAlign val="superscript"/>
      <sz val="12"/>
      <name val="Calibri"/>
      <family val="2"/>
      <scheme val="minor"/>
    </font>
    <font>
      <sz val="12"/>
      <name val="Calibri"/>
      <family val="2"/>
      <scheme val="minor"/>
    </font>
    <font>
      <sz val="12"/>
      <color rgb="FF000000"/>
      <name val="Calibri"/>
      <family val="2"/>
      <scheme val="minor"/>
    </font>
    <font>
      <vertAlign val="superscript"/>
      <sz val="12"/>
      <color theme="1"/>
      <name val="Calibri"/>
      <family val="2"/>
      <scheme val="minor"/>
    </font>
    <font>
      <b/>
      <sz val="12"/>
      <color rgb="FF000000"/>
      <name val="Calibri"/>
      <family val="2"/>
      <scheme val="minor"/>
    </font>
    <font>
      <sz val="12"/>
      <color rgb="FF000000"/>
      <name val="Arial"/>
      <family val="2"/>
    </font>
    <font>
      <sz val="12"/>
      <color theme="1"/>
      <name val="Arial"/>
      <family val="2"/>
    </font>
    <font>
      <sz val="12"/>
      <color theme="1"/>
      <name val="Helvetica"/>
      <family val="2"/>
    </font>
    <font>
      <b/>
      <sz val="12"/>
      <color rgb="FF000000"/>
      <name val="Calibri"/>
      <family val="2"/>
    </font>
    <font>
      <b/>
      <i/>
      <sz val="12"/>
      <color rgb="FF000000"/>
      <name val="Calibri"/>
      <family val="2"/>
    </font>
    <font>
      <sz val="12"/>
      <color rgb="FF000000"/>
      <name val="Calibri"/>
      <family val="2"/>
    </font>
    <font>
      <i/>
      <sz val="12"/>
      <color rgb="FF000000"/>
      <name val="Calibri"/>
      <family val="2"/>
    </font>
  </fonts>
  <fills count="12">
    <fill>
      <patternFill patternType="none"/>
    </fill>
    <fill>
      <patternFill patternType="gray125"/>
    </fill>
    <fill>
      <patternFill patternType="solid">
        <fgColor rgb="FFFFFF00"/>
        <bgColor indexed="64"/>
      </patternFill>
    </fill>
    <fill>
      <patternFill patternType="solid">
        <fgColor rgb="FFD9D9D9"/>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rgb="FFD9D9D9"/>
        <bgColor rgb="FF000000"/>
      </patternFill>
    </fill>
    <fill>
      <patternFill patternType="solid">
        <fgColor rgb="FFDDEBF7"/>
        <bgColor rgb="FF000000"/>
      </patternFill>
    </fill>
    <fill>
      <patternFill patternType="solid">
        <fgColor theme="7" tint="0.79998168889431442"/>
        <bgColor indexed="64"/>
      </patternFill>
    </fill>
    <fill>
      <patternFill patternType="solid">
        <fgColor rgb="FFFFFFCC"/>
        <bgColor indexed="64"/>
      </patternFill>
    </fill>
    <fill>
      <patternFill patternType="solid">
        <fgColor rgb="FFFFFFCC"/>
        <bgColor rgb="FF000000"/>
      </patternFill>
    </fill>
  </fills>
  <borders count="10">
    <border>
      <left/>
      <right/>
      <top/>
      <bottom/>
      <diagonal/>
    </border>
    <border>
      <left style="thin">
        <color auto="1"/>
      </left>
      <right style="thin">
        <color auto="1"/>
      </right>
      <top style="thin">
        <color auto="1"/>
      </top>
      <bottom style="thin">
        <color auto="1"/>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s>
  <cellStyleXfs count="26">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8"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cellStyleXfs>
  <cellXfs count="128">
    <xf numFmtId="0" fontId="0" fillId="0" borderId="0" xfId="0"/>
    <xf numFmtId="0" fontId="0" fillId="0" borderId="0" xfId="0" applyAlignment="1">
      <alignment wrapText="1"/>
    </xf>
    <xf numFmtId="0" fontId="1" fillId="0" borderId="0" xfId="0" applyFont="1"/>
    <xf numFmtId="0" fontId="1" fillId="0" borderId="1" xfId="0" applyFont="1" applyBorder="1" applyAlignment="1">
      <alignment horizontal="center" vertical="center" wrapText="1"/>
    </xf>
    <xf numFmtId="0" fontId="0" fillId="0" borderId="1" xfId="0" applyBorder="1" applyAlignment="1">
      <alignment horizontal="center" vertical="center"/>
    </xf>
    <xf numFmtId="0" fontId="0" fillId="0" borderId="0" xfId="0" applyFill="1" applyBorder="1" applyAlignment="1">
      <alignment horizontal="left" vertical="center"/>
    </xf>
    <xf numFmtId="0" fontId="0" fillId="2" borderId="0" xfId="0" applyFill="1"/>
    <xf numFmtId="0" fontId="0" fillId="0" borderId="1" xfId="0" applyFont="1" applyBorder="1" applyAlignment="1">
      <alignment horizontal="center" vertical="center"/>
    </xf>
    <xf numFmtId="14" fontId="0" fillId="0" borderId="0" xfId="0" applyNumberFormat="1"/>
    <xf numFmtId="0" fontId="0" fillId="0" borderId="0" xfId="0" applyAlignment="1">
      <alignment horizontal="left"/>
    </xf>
    <xf numFmtId="165" fontId="0" fillId="0" borderId="1" xfId="0" applyNumberFormat="1" applyBorder="1" applyAlignment="1">
      <alignment horizontal="center" vertical="center"/>
    </xf>
    <xf numFmtId="0" fontId="9" fillId="0" borderId="0" xfId="5" applyFont="1"/>
    <xf numFmtId="0" fontId="8" fillId="0" borderId="0" xfId="5" applyFont="1"/>
    <xf numFmtId="0" fontId="9" fillId="0" borderId="0" xfId="5" applyFont="1" applyBorder="1" applyAlignment="1">
      <alignment wrapText="1"/>
    </xf>
    <xf numFmtId="0" fontId="10" fillId="0" borderId="0" xfId="5" applyFont="1" applyFill="1" applyBorder="1" applyAlignment="1">
      <alignment horizontal="center" vertical="center" wrapText="1"/>
    </xf>
    <xf numFmtId="0" fontId="10" fillId="0" borderId="1" xfId="5" applyFont="1" applyFill="1" applyBorder="1" applyAlignment="1">
      <alignment horizontal="center" vertical="center" wrapText="1"/>
    </xf>
    <xf numFmtId="0" fontId="8" fillId="0" borderId="0" xfId="5" applyFont="1" applyAlignment="1">
      <alignment wrapText="1"/>
    </xf>
    <xf numFmtId="10" fontId="8" fillId="0" borderId="0" xfId="5" applyNumberFormat="1" applyFont="1"/>
    <xf numFmtId="11" fontId="8" fillId="0" borderId="0" xfId="5" applyNumberFormat="1" applyFont="1"/>
    <xf numFmtId="0" fontId="8" fillId="0" borderId="0" xfId="5" applyFont="1" applyFill="1"/>
    <xf numFmtId="0" fontId="0" fillId="0" borderId="0" xfId="0" applyFont="1" applyFill="1" applyAlignment="1">
      <alignment vertical="center" wrapText="1"/>
    </xf>
    <xf numFmtId="0" fontId="0" fillId="0" borderId="0" xfId="0" applyFont="1" applyFill="1"/>
    <xf numFmtId="0" fontId="0" fillId="0" borderId="0" xfId="5" applyFont="1"/>
    <xf numFmtId="0" fontId="11" fillId="5" borderId="1" xfId="0" applyNumberFormat="1" applyFont="1" applyFill="1" applyBorder="1" applyAlignment="1">
      <alignment horizontal="center" vertical="center" wrapText="1"/>
    </xf>
    <xf numFmtId="1" fontId="11" fillId="5" borderId="1" xfId="0" applyNumberFormat="1" applyFont="1" applyFill="1" applyBorder="1" applyAlignment="1">
      <alignment horizontal="center" vertical="center" wrapText="1"/>
    </xf>
    <xf numFmtId="0" fontId="0" fillId="0" borderId="0" xfId="0" applyFont="1" applyBorder="1" applyAlignment="1">
      <alignment horizontal="center" vertical="center"/>
    </xf>
    <xf numFmtId="0" fontId="0" fillId="0" borderId="1" xfId="0" applyFont="1" applyBorder="1" applyAlignment="1">
      <alignment horizontal="center" vertical="center" wrapText="1"/>
    </xf>
    <xf numFmtId="0" fontId="13" fillId="0" borderId="1" xfId="0" applyFont="1" applyBorder="1" applyAlignment="1">
      <alignment horizontal="center" vertical="center"/>
    </xf>
    <xf numFmtId="0" fontId="0" fillId="3" borderId="1" xfId="0" applyFont="1" applyFill="1" applyBorder="1" applyAlignment="1">
      <alignment horizontal="center" vertical="center" wrapText="1"/>
    </xf>
    <xf numFmtId="0" fontId="14" fillId="0" borderId="1" xfId="0" applyFont="1" applyBorder="1" applyAlignment="1">
      <alignment horizontal="center" vertical="center"/>
    </xf>
    <xf numFmtId="0" fontId="14" fillId="0" borderId="7" xfId="0" applyFont="1" applyBorder="1" applyAlignment="1">
      <alignment horizontal="center" vertical="center"/>
    </xf>
    <xf numFmtId="0" fontId="14" fillId="0" borderId="1" xfId="0" applyFont="1" applyBorder="1" applyAlignment="1">
      <alignment horizontal="center" vertical="center" wrapText="1"/>
    </xf>
    <xf numFmtId="165" fontId="1" fillId="4" borderId="1" xfId="0" applyNumberFormat="1" applyFont="1" applyFill="1" applyBorder="1" applyAlignment="1">
      <alignment horizontal="center" vertical="center" wrapText="1"/>
    </xf>
    <xf numFmtId="0" fontId="0" fillId="0" borderId="7" xfId="0" applyFont="1" applyBorder="1" applyAlignment="1">
      <alignment horizontal="center" vertical="center"/>
    </xf>
    <xf numFmtId="0" fontId="0" fillId="0" borderId="3" xfId="0" applyFont="1" applyBorder="1" applyAlignment="1">
      <alignment horizontal="center" vertical="center"/>
    </xf>
    <xf numFmtId="0" fontId="0" fillId="0" borderId="6" xfId="0" applyFont="1" applyBorder="1" applyAlignment="1">
      <alignment horizontal="center" vertical="center"/>
    </xf>
    <xf numFmtId="0" fontId="14" fillId="0" borderId="7" xfId="0" applyFont="1" applyBorder="1" applyAlignment="1">
      <alignment horizontal="center" vertical="center" wrapText="1"/>
    </xf>
    <xf numFmtId="0" fontId="0" fillId="0" borderId="3" xfId="0" applyFont="1" applyBorder="1" applyAlignment="1">
      <alignment horizontal="center" vertical="center" wrapText="1"/>
    </xf>
    <xf numFmtId="0" fontId="0" fillId="3" borderId="3" xfId="0" applyFont="1" applyFill="1" applyBorder="1" applyAlignment="1">
      <alignment horizontal="center" vertical="center" wrapText="1"/>
    </xf>
    <xf numFmtId="0" fontId="15" fillId="0" borderId="0" xfId="0" applyFont="1" applyBorder="1" applyAlignment="1">
      <alignment horizontal="left" vertical="center"/>
    </xf>
    <xf numFmtId="0" fontId="0" fillId="0" borderId="0" xfId="0" applyFont="1" applyBorder="1" applyAlignment="1">
      <alignment horizontal="center" vertical="center" wrapText="1"/>
    </xf>
    <xf numFmtId="165" fontId="0" fillId="0" borderId="1" xfId="0" applyNumberFormat="1" applyFont="1" applyBorder="1" applyAlignment="1">
      <alignment horizontal="center" vertical="center" wrapText="1"/>
    </xf>
    <xf numFmtId="165" fontId="1" fillId="4" borderId="1" xfId="0" applyNumberFormat="1" applyFont="1" applyFill="1" applyBorder="1" applyAlignment="1">
      <alignment horizontal="center" vertical="center"/>
    </xf>
    <xf numFmtId="165" fontId="0" fillId="0" borderId="0" xfId="0" applyNumberFormat="1" applyFont="1" applyBorder="1" applyAlignment="1">
      <alignment horizontal="center" vertical="center"/>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7" fillId="3" borderId="1" xfId="0" applyFont="1" applyFill="1" applyBorder="1" applyAlignment="1">
      <alignment horizontal="center" vertical="center" wrapText="1"/>
    </xf>
    <xf numFmtId="0" fontId="7" fillId="0" borderId="0" xfId="0" applyFont="1" applyBorder="1" applyAlignment="1">
      <alignment horizontal="center" vertical="center"/>
    </xf>
    <xf numFmtId="0" fontId="11" fillId="0" borderId="1" xfId="0" applyFont="1" applyFill="1" applyBorder="1" applyAlignment="1">
      <alignment horizontal="center" vertical="center" wrapText="1"/>
    </xf>
    <xf numFmtId="165" fontId="16" fillId="8" borderId="1" xfId="0" applyNumberFormat="1" applyFont="1" applyFill="1" applyBorder="1" applyAlignment="1">
      <alignment horizontal="center" vertical="center" wrapText="1"/>
    </xf>
    <xf numFmtId="0" fontId="0" fillId="0" borderId="0" xfId="0" applyFont="1" applyFill="1" applyBorder="1" applyAlignment="1">
      <alignment horizontal="center" vertical="center" wrapText="1"/>
    </xf>
    <xf numFmtId="0" fontId="7" fillId="0" borderId="0" xfId="0" applyFont="1" applyAlignment="1">
      <alignment horizontal="center" vertical="center"/>
    </xf>
    <xf numFmtId="0" fontId="1" fillId="10" borderId="1" xfId="0" applyFont="1" applyFill="1" applyBorder="1" applyAlignment="1">
      <alignment horizontal="center" vertical="center"/>
    </xf>
    <xf numFmtId="0" fontId="1" fillId="10" borderId="1" xfId="0" applyFont="1" applyFill="1" applyBorder="1" applyAlignment="1">
      <alignment horizontal="center" vertical="center" wrapText="1"/>
    </xf>
    <xf numFmtId="0" fontId="0" fillId="10" borderId="1" xfId="0" applyFont="1" applyFill="1" applyBorder="1" applyAlignment="1">
      <alignment horizontal="center" vertical="center"/>
    </xf>
    <xf numFmtId="0" fontId="0" fillId="10" borderId="1" xfId="0" applyFont="1" applyFill="1" applyBorder="1" applyAlignment="1">
      <alignment horizontal="center" vertical="center" wrapText="1"/>
    </xf>
    <xf numFmtId="165" fontId="0" fillId="10" borderId="1" xfId="0" applyNumberFormat="1" applyFont="1" applyFill="1" applyBorder="1" applyAlignment="1">
      <alignment horizontal="center" vertical="center" wrapText="1"/>
    </xf>
    <xf numFmtId="0" fontId="0" fillId="0" borderId="1" xfId="0" applyFont="1" applyBorder="1" applyAlignment="1">
      <alignment horizontal="left" vertical="center"/>
    </xf>
    <xf numFmtId="0" fontId="0" fillId="0" borderId="0" xfId="0" applyFont="1" applyBorder="1" applyAlignment="1">
      <alignment horizontal="left" vertical="center"/>
    </xf>
    <xf numFmtId="0" fontId="13" fillId="0" borderId="1" xfId="0" applyFont="1" applyBorder="1" applyAlignment="1">
      <alignment horizontal="left" vertical="center"/>
    </xf>
    <xf numFmtId="0" fontId="1" fillId="5" borderId="2" xfId="0" applyFont="1" applyFill="1" applyBorder="1" applyAlignment="1">
      <alignment horizontal="center" vertical="center"/>
    </xf>
    <xf numFmtId="0" fontId="1" fillId="5" borderId="0" xfId="0" applyFont="1" applyFill="1" applyBorder="1" applyAlignment="1">
      <alignment horizontal="center" vertical="center"/>
    </xf>
    <xf numFmtId="165" fontId="7" fillId="3" borderId="1" xfId="0" applyNumberFormat="1" applyFont="1" applyFill="1" applyBorder="1" applyAlignment="1">
      <alignment horizontal="center" vertical="center"/>
    </xf>
    <xf numFmtId="165" fontId="7" fillId="0" borderId="1" xfId="0" applyNumberFormat="1" applyFont="1" applyBorder="1" applyAlignment="1">
      <alignment horizontal="center" vertical="center" wrapText="1"/>
    </xf>
    <xf numFmtId="165" fontId="0" fillId="3" borderId="1" xfId="0" applyNumberFormat="1" applyFont="1" applyFill="1" applyBorder="1" applyAlignment="1">
      <alignment horizontal="center" vertical="center"/>
    </xf>
    <xf numFmtId="165" fontId="7" fillId="0" borderId="1" xfId="0" applyNumberFormat="1" applyFont="1" applyBorder="1" applyAlignment="1">
      <alignment horizontal="center" vertical="center"/>
    </xf>
    <xf numFmtId="165" fontId="7" fillId="6" borderId="1" xfId="0" applyNumberFormat="1" applyFont="1" applyFill="1" applyBorder="1" applyAlignment="1">
      <alignment horizontal="center" vertical="center"/>
    </xf>
    <xf numFmtId="165" fontId="7" fillId="0" borderId="1" xfId="0" applyNumberFormat="1" applyFont="1" applyFill="1" applyBorder="1" applyAlignment="1">
      <alignment horizontal="center" vertical="center"/>
    </xf>
    <xf numFmtId="165" fontId="14" fillId="0" borderId="0" xfId="0" applyNumberFormat="1" applyFont="1" applyAlignment="1">
      <alignment horizontal="center"/>
    </xf>
    <xf numFmtId="165" fontId="0" fillId="6" borderId="0" xfId="0" applyNumberFormat="1" applyFont="1" applyFill="1" applyAlignment="1">
      <alignment horizontal="center"/>
    </xf>
    <xf numFmtId="165" fontId="0" fillId="0" borderId="1" xfId="0" applyNumberFormat="1" applyFont="1" applyBorder="1" applyAlignment="1">
      <alignment horizontal="center" vertical="center"/>
    </xf>
    <xf numFmtId="165" fontId="0" fillId="6" borderId="1" xfId="0" applyNumberFormat="1" applyFont="1" applyFill="1" applyBorder="1" applyAlignment="1">
      <alignment horizontal="center" vertical="center"/>
    </xf>
    <xf numFmtId="165" fontId="0" fillId="0" borderId="1" xfId="0" applyNumberFormat="1" applyFont="1" applyFill="1" applyBorder="1" applyAlignment="1">
      <alignment horizontal="center" vertical="center"/>
    </xf>
    <xf numFmtId="165" fontId="14" fillId="0" borderId="1" xfId="0" applyNumberFormat="1" applyFont="1" applyBorder="1" applyAlignment="1">
      <alignment horizontal="center"/>
    </xf>
    <xf numFmtId="165" fontId="14" fillId="6" borderId="1" xfId="0" applyNumberFormat="1" applyFont="1" applyFill="1" applyBorder="1" applyAlignment="1">
      <alignment horizontal="center"/>
    </xf>
    <xf numFmtId="165" fontId="0" fillId="6" borderId="1" xfId="0" applyNumberFormat="1" applyFont="1" applyFill="1" applyBorder="1" applyAlignment="1">
      <alignment horizontal="center"/>
    </xf>
    <xf numFmtId="165" fontId="16" fillId="4" borderId="0" xfId="0" applyNumberFormat="1" applyFont="1" applyFill="1" applyAlignment="1">
      <alignment horizontal="center" vertical="center"/>
    </xf>
    <xf numFmtId="165" fontId="1" fillId="4" borderId="0" xfId="0" applyNumberFormat="1" applyFont="1" applyFill="1" applyAlignment="1">
      <alignment horizontal="center" vertical="center"/>
    </xf>
    <xf numFmtId="165" fontId="16" fillId="4" borderId="1" xfId="0" applyNumberFormat="1" applyFont="1" applyFill="1" applyBorder="1" applyAlignment="1">
      <alignment horizontal="center" vertical="center"/>
    </xf>
    <xf numFmtId="0" fontId="0" fillId="0" borderId="1" xfId="0" applyFont="1" applyBorder="1" applyAlignment="1">
      <alignment vertical="center"/>
    </xf>
    <xf numFmtId="165" fontId="14" fillId="6" borderId="1" xfId="0" applyNumberFormat="1" applyFont="1" applyFill="1" applyBorder="1" applyAlignment="1">
      <alignment horizontal="center" vertical="center"/>
    </xf>
    <xf numFmtId="165" fontId="14" fillId="0" borderId="1" xfId="0" applyNumberFormat="1" applyFont="1" applyBorder="1" applyAlignment="1">
      <alignment horizontal="center" vertical="center"/>
    </xf>
    <xf numFmtId="165" fontId="0" fillId="3" borderId="1" xfId="0" applyNumberFormat="1" applyFont="1" applyFill="1" applyBorder="1" applyAlignment="1">
      <alignment horizontal="center" vertical="center" wrapText="1"/>
    </xf>
    <xf numFmtId="165" fontId="0" fillId="0" borderId="3" xfId="0" applyNumberFormat="1" applyFont="1" applyBorder="1" applyAlignment="1">
      <alignment horizontal="center" vertical="center"/>
    </xf>
    <xf numFmtId="165" fontId="14" fillId="0" borderId="1" xfId="0" applyNumberFormat="1" applyFont="1" applyFill="1" applyBorder="1" applyAlignment="1">
      <alignment horizontal="center" vertical="center"/>
    </xf>
    <xf numFmtId="165" fontId="0" fillId="6" borderId="9" xfId="0" applyNumberFormat="1" applyFont="1" applyFill="1" applyBorder="1" applyAlignment="1">
      <alignment horizontal="center" vertical="center"/>
    </xf>
    <xf numFmtId="165" fontId="0" fillId="0" borderId="0" xfId="0" applyNumberFormat="1" applyFont="1" applyAlignment="1">
      <alignment horizontal="center"/>
    </xf>
    <xf numFmtId="165" fontId="14" fillId="6" borderId="0" xfId="0" applyNumberFormat="1" applyFont="1" applyFill="1" applyAlignment="1">
      <alignment horizontal="center"/>
    </xf>
    <xf numFmtId="165" fontId="17" fillId="6" borderId="0" xfId="0" applyNumberFormat="1" applyFont="1" applyFill="1" applyAlignment="1">
      <alignment horizontal="center"/>
    </xf>
    <xf numFmtId="165" fontId="14" fillId="0" borderId="0" xfId="0" applyNumberFormat="1" applyFont="1" applyAlignment="1">
      <alignment horizontal="center" vertical="center"/>
    </xf>
    <xf numFmtId="165" fontId="0" fillId="6" borderId="0" xfId="0" applyNumberFormat="1" applyFont="1" applyFill="1" applyAlignment="1">
      <alignment horizontal="center" vertical="center"/>
    </xf>
    <xf numFmtId="165" fontId="0" fillId="0" borderId="0" xfId="0" applyNumberFormat="1" applyFont="1" applyAlignment="1">
      <alignment horizontal="center" vertical="center"/>
    </xf>
    <xf numFmtId="165" fontId="0" fillId="0" borderId="0" xfId="0" applyNumberFormat="1" applyFont="1" applyFill="1" applyAlignment="1">
      <alignment horizontal="center" vertical="center"/>
    </xf>
    <xf numFmtId="165" fontId="1" fillId="10" borderId="1" xfId="0" applyNumberFormat="1" applyFont="1" applyFill="1" applyBorder="1" applyAlignment="1">
      <alignment horizontal="center" vertical="center"/>
    </xf>
    <xf numFmtId="165" fontId="1" fillId="10" borderId="1" xfId="0" applyNumberFormat="1" applyFont="1" applyFill="1" applyBorder="1" applyAlignment="1">
      <alignment horizontal="center" vertical="center" wrapText="1"/>
    </xf>
    <xf numFmtId="165" fontId="1" fillId="0" borderId="0" xfId="0" applyNumberFormat="1" applyFont="1" applyBorder="1" applyAlignment="1">
      <alignment horizontal="center" vertical="center"/>
    </xf>
    <xf numFmtId="165" fontId="0" fillId="10" borderId="1" xfId="0" applyNumberFormat="1" applyFont="1" applyFill="1" applyBorder="1" applyAlignment="1">
      <alignment horizontal="center" vertical="center"/>
    </xf>
    <xf numFmtId="165" fontId="11" fillId="5" borderId="1" xfId="0" applyNumberFormat="1" applyFont="1" applyFill="1" applyBorder="1" applyAlignment="1">
      <alignment horizontal="center" vertical="center" wrapText="1"/>
    </xf>
    <xf numFmtId="165" fontId="1" fillId="5" borderId="1" xfId="0" applyNumberFormat="1" applyFont="1" applyFill="1" applyBorder="1" applyAlignment="1">
      <alignment horizontal="center" vertical="center" wrapText="1"/>
    </xf>
    <xf numFmtId="165" fontId="1" fillId="5" borderId="1" xfId="0" applyNumberFormat="1" applyFont="1" applyFill="1" applyBorder="1" applyAlignment="1">
      <alignment horizontal="center" vertical="center"/>
    </xf>
    <xf numFmtId="165" fontId="0" fillId="0" borderId="3" xfId="0" applyNumberFormat="1" applyFont="1" applyFill="1" applyBorder="1" applyAlignment="1">
      <alignment horizontal="center" vertical="center"/>
    </xf>
    <xf numFmtId="165" fontId="16" fillId="8" borderId="7" xfId="0" applyNumberFormat="1" applyFont="1" applyFill="1" applyBorder="1" applyAlignment="1">
      <alignment horizontal="center" vertical="center" wrapText="1"/>
    </xf>
    <xf numFmtId="165" fontId="14" fillId="11" borderId="5" xfId="0" applyNumberFormat="1" applyFont="1" applyFill="1" applyBorder="1" applyAlignment="1">
      <alignment horizontal="center" vertical="center" wrapText="1"/>
    </xf>
    <xf numFmtId="165" fontId="14" fillId="11" borderId="8" xfId="0" applyNumberFormat="1" applyFont="1" applyFill="1" applyBorder="1" applyAlignment="1">
      <alignment horizontal="center" vertical="center" wrapText="1"/>
    </xf>
    <xf numFmtId="165" fontId="7" fillId="6" borderId="9" xfId="0" applyNumberFormat="1" applyFont="1" applyFill="1" applyBorder="1" applyAlignment="1">
      <alignment horizontal="center" vertical="center"/>
    </xf>
    <xf numFmtId="165" fontId="0" fillId="3" borderId="3" xfId="0" applyNumberFormat="1" applyFont="1" applyFill="1" applyBorder="1" applyAlignment="1">
      <alignment horizontal="center" vertical="center"/>
    </xf>
    <xf numFmtId="165" fontId="0" fillId="0" borderId="3" xfId="0" applyNumberFormat="1" applyFont="1" applyBorder="1" applyAlignment="1">
      <alignment horizontal="center" vertical="center" wrapText="1"/>
    </xf>
    <xf numFmtId="165" fontId="0" fillId="0" borderId="0" xfId="0" applyNumberFormat="1" applyFont="1" applyFill="1" applyBorder="1" applyAlignment="1">
      <alignment horizontal="center" vertical="center"/>
    </xf>
    <xf numFmtId="165" fontId="0" fillId="9" borderId="0" xfId="0" applyNumberFormat="1" applyFont="1" applyFill="1" applyBorder="1" applyAlignment="1">
      <alignment horizontal="center" vertical="center"/>
    </xf>
    <xf numFmtId="0" fontId="0" fillId="0" borderId="7" xfId="0" applyFont="1" applyBorder="1" applyAlignment="1">
      <alignment horizontal="left" vertical="center"/>
    </xf>
    <xf numFmtId="165" fontId="18" fillId="6" borderId="1" xfId="0" applyNumberFormat="1" applyFont="1" applyFill="1" applyBorder="1"/>
    <xf numFmtId="165" fontId="0" fillId="6" borderId="3" xfId="0" applyNumberFormat="1" applyFont="1" applyFill="1" applyBorder="1" applyAlignment="1">
      <alignment horizontal="center" vertical="center"/>
    </xf>
    <xf numFmtId="165" fontId="7" fillId="7" borderId="1" xfId="0" applyNumberFormat="1" applyFont="1" applyFill="1" applyBorder="1" applyAlignment="1">
      <alignment horizontal="center" vertical="center"/>
    </xf>
    <xf numFmtId="165" fontId="1" fillId="4" borderId="1" xfId="0" applyNumberFormat="1" applyFont="1" applyFill="1" applyBorder="1" applyAlignment="1">
      <alignment horizontal="center"/>
    </xf>
    <xf numFmtId="0" fontId="0" fillId="0" borderId="0" xfId="0" applyNumberFormat="1" applyBorder="1" applyAlignment="1">
      <alignment horizontal="center" vertical="center"/>
    </xf>
    <xf numFmtId="0" fontId="0" fillId="0" borderId="0" xfId="0" applyNumberFormat="1" applyBorder="1" applyAlignment="1">
      <alignment horizontal="center"/>
    </xf>
    <xf numFmtId="164" fontId="0" fillId="0" borderId="0" xfId="0" applyNumberFormat="1" applyBorder="1" applyAlignment="1">
      <alignment horizontal="center" vertical="center"/>
    </xf>
    <xf numFmtId="0" fontId="0" fillId="0" borderId="0" xfId="0" applyBorder="1"/>
    <xf numFmtId="0" fontId="20" fillId="0" borderId="0" xfId="0" applyFont="1"/>
    <xf numFmtId="0" fontId="19" fillId="0" borderId="0" xfId="0" applyFont="1"/>
    <xf numFmtId="0" fontId="21" fillId="0" borderId="0" xfId="0" applyFont="1"/>
    <xf numFmtId="0" fontId="0" fillId="10" borderId="3" xfId="0" applyFont="1" applyFill="1" applyBorder="1" applyAlignment="1">
      <alignment horizontal="center" vertical="center" wrapText="1"/>
    </xf>
    <xf numFmtId="0" fontId="0" fillId="10" borderId="4" xfId="0" applyFont="1" applyFill="1" applyBorder="1" applyAlignment="1">
      <alignment horizontal="center" vertical="center" wrapText="1"/>
    </xf>
    <xf numFmtId="0" fontId="0" fillId="10" borderId="5" xfId="0" applyFont="1" applyFill="1" applyBorder="1" applyAlignment="1">
      <alignment horizontal="center" vertical="center" wrapText="1"/>
    </xf>
    <xf numFmtId="0" fontId="15" fillId="0" borderId="0" xfId="0" applyFont="1" applyBorder="1" applyAlignment="1">
      <alignment horizontal="left" vertical="center" wrapText="1"/>
    </xf>
    <xf numFmtId="0" fontId="0" fillId="0" borderId="2" xfId="0" applyFont="1" applyBorder="1" applyAlignment="1">
      <alignment horizontal="center" vertical="center"/>
    </xf>
    <xf numFmtId="0" fontId="0" fillId="0" borderId="8" xfId="0" applyFont="1" applyBorder="1" applyAlignment="1">
      <alignment horizontal="center" vertical="center"/>
    </xf>
    <xf numFmtId="0" fontId="0" fillId="0" borderId="6" xfId="0" applyFont="1" applyBorder="1" applyAlignment="1">
      <alignment horizontal="center" vertical="center"/>
    </xf>
  </cellXfs>
  <cellStyles count="26">
    <cellStyle name="Followed Hyperlink" xfId="2" builtinId="9" hidden="1"/>
    <cellStyle name="Followed Hyperlink" xfId="4" builtinId="9" hidden="1"/>
    <cellStyle name="Followed Hyperlink" xfId="7" builtinId="9" hidden="1"/>
    <cellStyle name="Followed Hyperlink" xfId="9" builtinId="9" hidden="1"/>
    <cellStyle name="Followed Hyperlink" xfId="11" builtinId="9" hidden="1"/>
    <cellStyle name="Followed Hyperlink" xfId="13" builtinId="9" hidden="1"/>
    <cellStyle name="Followed Hyperlink" xfId="15" builtinId="9" hidden="1"/>
    <cellStyle name="Followed Hyperlink" xfId="17" builtinId="9" hidden="1"/>
    <cellStyle name="Followed Hyperlink" xfId="19" builtinId="9" hidden="1"/>
    <cellStyle name="Followed Hyperlink" xfId="21" builtinId="9" hidden="1"/>
    <cellStyle name="Followed Hyperlink" xfId="23" builtinId="9" hidden="1"/>
    <cellStyle name="Followed Hyperlink" xfId="25" builtinId="9" hidden="1"/>
    <cellStyle name="Hyperlink" xfId="1" builtinId="8" hidden="1"/>
    <cellStyle name="Hyperlink" xfId="3" builtinId="8" hidden="1"/>
    <cellStyle name="Hyperlink" xfId="6" builtinId="8" hidden="1"/>
    <cellStyle name="Hyperlink" xfId="8" builtinId="8" hidden="1"/>
    <cellStyle name="Hyperlink" xfId="10" builtinId="8" hidden="1"/>
    <cellStyle name="Hyperlink" xfId="12" builtinId="8" hidden="1"/>
    <cellStyle name="Hyperlink" xfId="14" builtinId="8" hidden="1"/>
    <cellStyle name="Hyperlink" xfId="16" builtinId="8" hidden="1"/>
    <cellStyle name="Hyperlink" xfId="18" builtinId="8" hidden="1"/>
    <cellStyle name="Hyperlink" xfId="20" builtinId="8" hidden="1"/>
    <cellStyle name="Hyperlink" xfId="22" builtinId="8" hidden="1"/>
    <cellStyle name="Hyperlink" xfId="24" builtinId="8" hidden="1"/>
    <cellStyle name="Normal" xfId="0" builtinId="0"/>
    <cellStyle name="Normal 2" xfId="5"/>
  </cellStyles>
  <dxfs count="0"/>
  <tableStyles count="0" defaultTableStyle="TableStyleMedium9" defaultPivotStyle="PivotStyleMedium7"/>
  <colors>
    <mruColors>
      <color rgb="FFFFFFCC"/>
      <color rgb="FFF4FFB1"/>
      <color rgb="FFFEFF7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1"/>
  <sheetViews>
    <sheetView tabSelected="1" zoomScale="90" workbookViewId="0">
      <selection activeCell="G10" sqref="G10"/>
    </sheetView>
  </sheetViews>
  <sheetFormatPr defaultColWidth="15.375" defaultRowHeight="15.75"/>
  <sheetData>
    <row r="1" spans="1:10" ht="18.75">
      <c r="A1" s="2" t="s">
        <v>28</v>
      </c>
      <c r="B1" s="2"/>
      <c r="C1" s="2"/>
    </row>
    <row r="2" spans="1:10" ht="69.95" customHeight="1">
      <c r="A2" s="3" t="s">
        <v>29</v>
      </c>
      <c r="B2" s="3" t="s">
        <v>311</v>
      </c>
      <c r="C2" s="48" t="s">
        <v>340</v>
      </c>
      <c r="D2" s="3" t="s">
        <v>0</v>
      </c>
      <c r="E2" s="3" t="s">
        <v>1</v>
      </c>
      <c r="F2" s="3" t="s">
        <v>2</v>
      </c>
      <c r="G2" s="3" t="s">
        <v>3</v>
      </c>
      <c r="H2" s="3" t="s">
        <v>4</v>
      </c>
      <c r="I2" s="3" t="s">
        <v>359</v>
      </c>
      <c r="J2" s="1"/>
    </row>
    <row r="3" spans="1:10" ht="18">
      <c r="A3" s="4" t="s">
        <v>9</v>
      </c>
      <c r="B3" s="10">
        <v>0.89652484018512679</v>
      </c>
      <c r="C3" s="10">
        <v>0.92341333333333331</v>
      </c>
      <c r="D3" s="10">
        <v>0.94962007467413623</v>
      </c>
      <c r="E3" s="10">
        <v>0.96147227613694874</v>
      </c>
      <c r="F3" s="10">
        <v>0.97963132016019761</v>
      </c>
      <c r="G3" s="10">
        <v>0.98143052947437792</v>
      </c>
      <c r="H3" s="10">
        <v>0.94582946043567429</v>
      </c>
      <c r="I3" s="10">
        <v>0.98001461988304095</v>
      </c>
    </row>
    <row r="4" spans="1:10">
      <c r="A4" s="4" t="s">
        <v>31</v>
      </c>
      <c r="B4" s="70">
        <v>0</v>
      </c>
      <c r="C4" s="70">
        <v>5.306666666666667E-3</v>
      </c>
      <c r="D4" s="70">
        <v>6.4007975944338456E-3</v>
      </c>
      <c r="E4" s="70">
        <v>8.4479729729729728E-3</v>
      </c>
      <c r="F4" s="70">
        <v>1.95096229897179E-4</v>
      </c>
      <c r="G4" s="70">
        <v>1.9751995923220658E-4</v>
      </c>
      <c r="H4" s="70">
        <v>3.7875354974422721E-3</v>
      </c>
      <c r="I4" s="70">
        <v>0</v>
      </c>
    </row>
    <row r="5" spans="1:10">
      <c r="A5" s="4" t="s">
        <v>32</v>
      </c>
      <c r="B5" s="70">
        <v>4.532142857142857E-3</v>
      </c>
      <c r="C5" s="70">
        <v>8.0000000000000002E-3</v>
      </c>
      <c r="D5" s="70">
        <v>3.3123876081563502E-2</v>
      </c>
      <c r="E5" s="70">
        <v>1.4091012838801712E-2</v>
      </c>
      <c r="F5" s="70">
        <v>2.6887856668878564E-4</v>
      </c>
      <c r="G5" s="70">
        <v>4.2245651251591014E-3</v>
      </c>
      <c r="H5" s="70">
        <v>3.8385758998435042E-2</v>
      </c>
      <c r="I5" s="70">
        <v>7.1491228070175432E-4</v>
      </c>
    </row>
    <row r="6" spans="1:10">
      <c r="A6" s="4" t="s">
        <v>33</v>
      </c>
      <c r="B6" s="70">
        <v>0</v>
      </c>
      <c r="C6" s="70">
        <v>0</v>
      </c>
      <c r="D6" s="70">
        <v>2.8188915857605178E-3</v>
      </c>
      <c r="E6" s="70">
        <v>5.7772316588362849E-3</v>
      </c>
      <c r="F6" s="70">
        <v>0</v>
      </c>
      <c r="G6" s="70">
        <v>1.7308705612829325E-3</v>
      </c>
      <c r="H6" s="70">
        <v>1.839641672285907E-3</v>
      </c>
      <c r="I6" s="70">
        <v>0</v>
      </c>
    </row>
    <row r="7" spans="1:10">
      <c r="A7" s="4" t="s">
        <v>34</v>
      </c>
      <c r="B7" s="70">
        <v>4.8766991286519734E-2</v>
      </c>
      <c r="C7" s="70">
        <v>2.4E-2</v>
      </c>
      <c r="D7" s="70">
        <v>5.2142411265152068E-3</v>
      </c>
      <c r="E7" s="70">
        <v>1.0211506392440242E-2</v>
      </c>
      <c r="F7" s="70">
        <v>1.6209651557200121E-2</v>
      </c>
      <c r="G7" s="70">
        <v>1.1216758591429784E-2</v>
      </c>
      <c r="H7" s="70">
        <v>7.0201356285863326E-3</v>
      </c>
      <c r="I7" s="70">
        <v>1.86359649122807E-2</v>
      </c>
    </row>
    <row r="8" spans="1:10">
      <c r="A8" s="7" t="s">
        <v>35</v>
      </c>
      <c r="B8" s="70">
        <v>0</v>
      </c>
      <c r="C8" s="70" t="s">
        <v>329</v>
      </c>
      <c r="D8" s="70">
        <v>0</v>
      </c>
      <c r="E8" s="70" t="s">
        <v>329</v>
      </c>
      <c r="F8" s="70">
        <v>0</v>
      </c>
      <c r="G8" s="70">
        <v>0</v>
      </c>
      <c r="H8" s="70">
        <v>2.8806916426512965E-5</v>
      </c>
      <c r="I8" s="70">
        <v>0</v>
      </c>
    </row>
    <row r="9" spans="1:10">
      <c r="A9" s="4" t="s">
        <v>36</v>
      </c>
      <c r="B9" s="10" t="s">
        <v>329</v>
      </c>
      <c r="C9" s="10" t="s">
        <v>329</v>
      </c>
      <c r="D9" s="10">
        <v>0</v>
      </c>
      <c r="E9" s="10" t="s">
        <v>329</v>
      </c>
      <c r="F9" s="10">
        <v>0</v>
      </c>
      <c r="G9" s="10" t="s">
        <v>329</v>
      </c>
      <c r="H9" s="10">
        <v>0</v>
      </c>
      <c r="I9" s="10">
        <v>0</v>
      </c>
    </row>
    <row r="10" spans="1:10">
      <c r="A10" s="4" t="s">
        <v>6</v>
      </c>
      <c r="B10" s="10">
        <v>0</v>
      </c>
      <c r="C10" s="10">
        <v>0</v>
      </c>
      <c r="D10" s="10">
        <v>0</v>
      </c>
      <c r="E10" s="10" t="s">
        <v>329</v>
      </c>
      <c r="F10" s="10">
        <v>2.2842208150189972E-3</v>
      </c>
      <c r="G10" s="10">
        <v>0</v>
      </c>
      <c r="H10" s="10">
        <v>0</v>
      </c>
      <c r="I10" s="10">
        <v>6.3450292397660823E-4</v>
      </c>
    </row>
    <row r="11" spans="1:10">
      <c r="A11" s="4" t="s">
        <v>7</v>
      </c>
      <c r="B11" s="10">
        <v>0</v>
      </c>
      <c r="C11" s="10" t="s">
        <v>329</v>
      </c>
      <c r="D11" s="10">
        <v>8.5003486181370454E-6</v>
      </c>
      <c r="E11" s="10" t="s">
        <v>329</v>
      </c>
      <c r="F11" s="10">
        <v>0</v>
      </c>
      <c r="G11" s="10">
        <v>0</v>
      </c>
      <c r="H11" s="10">
        <v>0</v>
      </c>
      <c r="I11" s="10">
        <v>0</v>
      </c>
    </row>
    <row r="12" spans="1:10">
      <c r="A12" s="4" t="s">
        <v>37</v>
      </c>
      <c r="B12" s="10">
        <v>2.3890935281492488E-2</v>
      </c>
      <c r="C12" s="10">
        <v>6.4800000000000005E-3</v>
      </c>
      <c r="D12" s="10">
        <v>1.0454770063119928E-4</v>
      </c>
      <c r="E12" s="10" t="s">
        <v>329</v>
      </c>
      <c r="F12" s="10">
        <v>0</v>
      </c>
      <c r="G12" s="10">
        <v>9.3756288518032384E-5</v>
      </c>
      <c r="H12" s="10">
        <v>1.1809108511496571E-3</v>
      </c>
      <c r="I12" s="10">
        <v>0</v>
      </c>
    </row>
    <row r="13" spans="1:10">
      <c r="A13" s="4" t="s">
        <v>38</v>
      </c>
      <c r="B13" s="10">
        <v>1.2433038971807628E-4</v>
      </c>
      <c r="C13" s="10" t="s">
        <v>329</v>
      </c>
      <c r="D13" s="10">
        <v>5.5964355825907739E-4</v>
      </c>
      <c r="E13" s="10" t="s">
        <v>329</v>
      </c>
      <c r="F13" s="10">
        <v>0</v>
      </c>
      <c r="G13" s="10">
        <v>0</v>
      </c>
      <c r="H13" s="10">
        <v>1.1629999999999999E-4</v>
      </c>
      <c r="I13" s="10" t="s">
        <v>329</v>
      </c>
    </row>
    <row r="14" spans="1:10">
      <c r="A14" s="4" t="s">
        <v>39</v>
      </c>
      <c r="B14" s="10" t="s">
        <v>329</v>
      </c>
      <c r="C14" s="10" t="s">
        <v>329</v>
      </c>
      <c r="D14" s="10" t="s">
        <v>329</v>
      </c>
      <c r="E14" s="10" t="s">
        <v>329</v>
      </c>
      <c r="F14" s="10" t="s">
        <v>329</v>
      </c>
      <c r="G14" s="10" t="s">
        <v>329</v>
      </c>
      <c r="H14" s="10" t="s">
        <v>329</v>
      </c>
      <c r="I14" s="10" t="s">
        <v>329</v>
      </c>
    </row>
    <row r="15" spans="1:10">
      <c r="A15" s="4" t="s">
        <v>40</v>
      </c>
      <c r="B15" s="10" t="s">
        <v>329</v>
      </c>
      <c r="C15" s="10" t="s">
        <v>329</v>
      </c>
      <c r="D15" s="10">
        <v>2.4325752383457167E-4</v>
      </c>
      <c r="E15" s="10" t="s">
        <v>329</v>
      </c>
      <c r="F15" s="10" t="s">
        <v>329</v>
      </c>
      <c r="G15" s="10" t="s">
        <v>329</v>
      </c>
      <c r="H15" s="10" t="s">
        <v>329</v>
      </c>
      <c r="I15" s="10" t="s">
        <v>329</v>
      </c>
    </row>
    <row r="16" spans="1:10">
      <c r="A16" s="4" t="s">
        <v>41</v>
      </c>
      <c r="B16" s="10">
        <v>0</v>
      </c>
      <c r="C16" s="10">
        <v>0</v>
      </c>
      <c r="D16" s="10" t="s">
        <v>329</v>
      </c>
      <c r="E16" s="10" t="s">
        <v>329</v>
      </c>
      <c r="F16" s="10">
        <v>5.3100000000000003E-5</v>
      </c>
      <c r="G16" s="10">
        <v>0</v>
      </c>
      <c r="H16" s="10">
        <v>8.7330000000000006E-5</v>
      </c>
      <c r="I16" s="10" t="s">
        <v>329</v>
      </c>
    </row>
    <row r="17" spans="1:9">
      <c r="A17" s="4" t="s">
        <v>42</v>
      </c>
      <c r="B17" s="10" t="s">
        <v>329</v>
      </c>
      <c r="C17" s="10" t="s">
        <v>329</v>
      </c>
      <c r="D17" s="10" t="s">
        <v>329</v>
      </c>
      <c r="E17" s="10" t="s">
        <v>329</v>
      </c>
      <c r="F17" s="10" t="s">
        <v>329</v>
      </c>
      <c r="G17" s="10" t="s">
        <v>329</v>
      </c>
      <c r="H17" s="10" t="s">
        <v>329</v>
      </c>
      <c r="I17" s="10" t="s">
        <v>329</v>
      </c>
    </row>
    <row r="18" spans="1:9">
      <c r="A18" s="4" t="s">
        <v>43</v>
      </c>
      <c r="B18" s="10">
        <v>0</v>
      </c>
      <c r="C18" s="10" t="s">
        <v>329</v>
      </c>
      <c r="D18" s="10">
        <v>0</v>
      </c>
      <c r="E18" s="10" t="s">
        <v>329</v>
      </c>
      <c r="F18" s="10">
        <v>0</v>
      </c>
      <c r="G18" s="10" t="s">
        <v>329</v>
      </c>
      <c r="H18" s="10" t="s">
        <v>329</v>
      </c>
      <c r="I18" s="10" t="s">
        <v>329</v>
      </c>
    </row>
    <row r="19" spans="1:9">
      <c r="A19" s="4" t="s">
        <v>44</v>
      </c>
      <c r="B19" s="10">
        <v>8.3239999999999996E-5</v>
      </c>
      <c r="C19" s="10" t="s">
        <v>329</v>
      </c>
      <c r="D19" s="10">
        <v>6.4479859849128626E-6</v>
      </c>
      <c r="E19" s="10" t="s">
        <v>329</v>
      </c>
      <c r="F19" s="10">
        <v>0</v>
      </c>
      <c r="G19" s="10">
        <v>0</v>
      </c>
      <c r="H19" s="10">
        <v>0</v>
      </c>
      <c r="I19" s="10" t="s">
        <v>329</v>
      </c>
    </row>
    <row r="20" spans="1:9">
      <c r="A20" s="4" t="s">
        <v>45</v>
      </c>
      <c r="B20" s="10">
        <v>0</v>
      </c>
      <c r="C20" s="10">
        <v>0</v>
      </c>
      <c r="D20" s="10">
        <v>1.0142878610475711E-3</v>
      </c>
      <c r="E20" s="10" t="s">
        <v>329</v>
      </c>
      <c r="F20" s="10">
        <v>2.0803267099732517E-4</v>
      </c>
      <c r="G20" s="10">
        <v>5.2119999999999998E-4</v>
      </c>
      <c r="H20" s="10">
        <v>5.8189999999999997E-5</v>
      </c>
      <c r="I20" s="10" t="s">
        <v>329</v>
      </c>
    </row>
    <row r="21" spans="1:9">
      <c r="A21" s="4" t="s">
        <v>46</v>
      </c>
      <c r="B21" s="10" t="s">
        <v>329</v>
      </c>
      <c r="C21" s="10" t="s">
        <v>329</v>
      </c>
      <c r="D21" s="10">
        <v>4.0000000000000002E-4</v>
      </c>
      <c r="E21" s="10" t="s">
        <v>329</v>
      </c>
      <c r="F21" s="10" t="s">
        <v>329</v>
      </c>
      <c r="G21" s="10" t="s">
        <v>329</v>
      </c>
      <c r="H21" s="10" t="s">
        <v>329</v>
      </c>
      <c r="I21" s="10" t="s">
        <v>329</v>
      </c>
    </row>
    <row r="22" spans="1:9">
      <c r="A22" s="4" t="s">
        <v>47</v>
      </c>
      <c r="B22" s="10">
        <v>0</v>
      </c>
      <c r="C22" s="10" t="s">
        <v>329</v>
      </c>
      <c r="D22" s="10">
        <v>7.121278779879748E-6</v>
      </c>
      <c r="E22" s="10" t="s">
        <v>329</v>
      </c>
      <c r="F22" s="10">
        <v>0</v>
      </c>
      <c r="G22" s="10">
        <v>0</v>
      </c>
      <c r="H22" s="10">
        <v>0</v>
      </c>
      <c r="I22" s="10" t="s">
        <v>329</v>
      </c>
    </row>
    <row r="23" spans="1:9">
      <c r="A23" s="4" t="s">
        <v>48</v>
      </c>
      <c r="B23" s="10" t="s">
        <v>329</v>
      </c>
      <c r="C23" s="10" t="s">
        <v>329</v>
      </c>
      <c r="D23" s="10" t="s">
        <v>329</v>
      </c>
      <c r="E23" s="10" t="s">
        <v>329</v>
      </c>
      <c r="F23" s="10" t="s">
        <v>329</v>
      </c>
      <c r="G23" s="10" t="s">
        <v>329</v>
      </c>
      <c r="H23" s="10" t="s">
        <v>329</v>
      </c>
      <c r="I23" s="10" t="s">
        <v>329</v>
      </c>
    </row>
    <row r="24" spans="1:9">
      <c r="A24" s="4" t="s">
        <v>49</v>
      </c>
      <c r="B24" s="10">
        <v>0</v>
      </c>
      <c r="C24" s="10" t="s">
        <v>329</v>
      </c>
      <c r="D24" s="10">
        <v>5.1337782161662681E-5</v>
      </c>
      <c r="E24" s="10" t="s">
        <v>329</v>
      </c>
      <c r="F24" s="10" t="s">
        <v>329</v>
      </c>
      <c r="G24" s="10">
        <v>0</v>
      </c>
      <c r="H24" s="10">
        <v>0</v>
      </c>
      <c r="I24" s="10" t="s">
        <v>329</v>
      </c>
    </row>
    <row r="25" spans="1:9">
      <c r="A25" s="4" t="s">
        <v>50</v>
      </c>
      <c r="B25" s="10">
        <v>0</v>
      </c>
      <c r="C25" s="10">
        <v>0</v>
      </c>
      <c r="D25" s="10">
        <v>6.4114513686437384E-5</v>
      </c>
      <c r="E25" s="10" t="s">
        <v>329</v>
      </c>
      <c r="F25" s="10">
        <v>0</v>
      </c>
      <c r="G25" s="10">
        <v>0</v>
      </c>
      <c r="H25" s="10">
        <v>0</v>
      </c>
      <c r="I25" s="10" t="s">
        <v>329</v>
      </c>
    </row>
    <row r="26" spans="1:9">
      <c r="A26" s="4" t="s">
        <v>51</v>
      </c>
      <c r="B26" s="10" t="s">
        <v>329</v>
      </c>
      <c r="C26" s="10" t="s">
        <v>329</v>
      </c>
      <c r="D26" s="10">
        <v>0</v>
      </c>
      <c r="E26" s="10" t="s">
        <v>329</v>
      </c>
      <c r="F26" s="10" t="s">
        <v>329</v>
      </c>
      <c r="G26" s="10" t="s">
        <v>329</v>
      </c>
      <c r="H26" s="10" t="s">
        <v>329</v>
      </c>
      <c r="I26" s="10" t="s">
        <v>329</v>
      </c>
    </row>
    <row r="27" spans="1:9">
      <c r="A27" s="4" t="s">
        <v>52</v>
      </c>
      <c r="B27" s="10">
        <v>0</v>
      </c>
      <c r="C27" s="10" t="s">
        <v>329</v>
      </c>
      <c r="D27" s="10">
        <v>0</v>
      </c>
      <c r="E27" s="10" t="s">
        <v>329</v>
      </c>
      <c r="F27" s="10">
        <v>0</v>
      </c>
      <c r="G27" s="10">
        <v>0</v>
      </c>
      <c r="H27" s="10">
        <v>0</v>
      </c>
      <c r="I27" s="10" t="s">
        <v>329</v>
      </c>
    </row>
    <row r="28" spans="1:9">
      <c r="A28" s="4" t="s">
        <v>53</v>
      </c>
      <c r="B28" s="10">
        <v>2.393E-2</v>
      </c>
      <c r="C28" s="10">
        <v>3.2800000000000003E-2</v>
      </c>
      <c r="D28" s="10">
        <v>6.1732448939383996E-6</v>
      </c>
      <c r="E28" s="10" t="s">
        <v>329</v>
      </c>
      <c r="F28" s="10">
        <v>0</v>
      </c>
      <c r="G28" s="10">
        <v>0</v>
      </c>
      <c r="H28" s="10">
        <v>1.137E-3</v>
      </c>
      <c r="I28" s="10" t="s">
        <v>329</v>
      </c>
    </row>
    <row r="29" spans="1:9">
      <c r="A29" s="4" t="s">
        <v>54</v>
      </c>
      <c r="B29" s="10" t="s">
        <v>329</v>
      </c>
      <c r="C29" s="10">
        <v>0</v>
      </c>
      <c r="D29" s="10">
        <v>3.0421122994652404E-4</v>
      </c>
      <c r="E29" s="10" t="s">
        <v>329</v>
      </c>
      <c r="F29" s="10" t="s">
        <v>329</v>
      </c>
      <c r="G29" s="10" t="s">
        <v>329</v>
      </c>
      <c r="H29" s="10" t="s">
        <v>329</v>
      </c>
      <c r="I29" s="10" t="s">
        <v>329</v>
      </c>
    </row>
    <row r="30" spans="1:9">
      <c r="A30" s="4" t="s">
        <v>55</v>
      </c>
      <c r="B30" s="10">
        <v>0</v>
      </c>
      <c r="C30" s="10" t="s">
        <v>329</v>
      </c>
      <c r="D30" s="10">
        <v>0</v>
      </c>
      <c r="E30" s="10" t="s">
        <v>329</v>
      </c>
      <c r="F30" s="10">
        <v>3.479E-4</v>
      </c>
      <c r="G30" s="10">
        <v>0</v>
      </c>
      <c r="H30" s="10">
        <v>0</v>
      </c>
      <c r="I30" s="10" t="s">
        <v>329</v>
      </c>
    </row>
    <row r="31" spans="1:9">
      <c r="A31" s="4" t="s">
        <v>56</v>
      </c>
      <c r="B31" s="10" t="s">
        <v>329</v>
      </c>
      <c r="C31" s="10" t="s">
        <v>329</v>
      </c>
      <c r="D31" s="10" t="s">
        <v>329</v>
      </c>
      <c r="E31" s="10" t="s">
        <v>329</v>
      </c>
      <c r="F31" s="10" t="s">
        <v>329</v>
      </c>
      <c r="G31" s="10" t="s">
        <v>329</v>
      </c>
      <c r="H31" s="10" t="s">
        <v>329</v>
      </c>
      <c r="I31" s="10" t="s">
        <v>329</v>
      </c>
    </row>
    <row r="32" spans="1:9">
      <c r="A32" s="4" t="s">
        <v>57</v>
      </c>
      <c r="B32" s="10" t="s">
        <v>329</v>
      </c>
      <c r="C32" s="10" t="s">
        <v>329</v>
      </c>
      <c r="D32" s="10" t="s">
        <v>329</v>
      </c>
      <c r="E32" s="10" t="s">
        <v>329</v>
      </c>
      <c r="F32" s="10" t="s">
        <v>329</v>
      </c>
      <c r="G32" s="10" t="s">
        <v>329</v>
      </c>
      <c r="H32" s="10" t="s">
        <v>329</v>
      </c>
      <c r="I32" s="10" t="s">
        <v>329</v>
      </c>
    </row>
    <row r="33" spans="1:9">
      <c r="A33" s="4" t="s">
        <v>58</v>
      </c>
      <c r="B33" s="10">
        <v>0</v>
      </c>
      <c r="C33" s="10" t="s">
        <v>329</v>
      </c>
      <c r="D33" s="10">
        <v>0</v>
      </c>
      <c r="E33" s="10" t="s">
        <v>329</v>
      </c>
      <c r="F33" s="10">
        <v>2.899E-4</v>
      </c>
      <c r="G33" s="10">
        <v>0</v>
      </c>
      <c r="H33" s="10">
        <v>0</v>
      </c>
      <c r="I33" s="10" t="s">
        <v>329</v>
      </c>
    </row>
    <row r="34" spans="1:9">
      <c r="A34" s="4" t="s">
        <v>59</v>
      </c>
      <c r="B34" s="10">
        <v>1.4889999999999999E-4</v>
      </c>
      <c r="C34" s="10" t="s">
        <v>329</v>
      </c>
      <c r="D34" s="10">
        <v>0</v>
      </c>
      <c r="E34" s="10" t="s">
        <v>329</v>
      </c>
      <c r="F34" s="10">
        <v>0</v>
      </c>
      <c r="G34" s="10">
        <v>0</v>
      </c>
      <c r="H34" s="10">
        <v>1.4889999999999999E-4</v>
      </c>
      <c r="I34" s="10" t="s">
        <v>329</v>
      </c>
    </row>
    <row r="35" spans="1:9">
      <c r="A35" s="4" t="s">
        <v>60</v>
      </c>
      <c r="B35" s="10">
        <v>0</v>
      </c>
      <c r="C35" s="10" t="s">
        <v>329</v>
      </c>
      <c r="D35" s="10">
        <v>0</v>
      </c>
      <c r="E35" s="10" t="s">
        <v>329</v>
      </c>
      <c r="F35" s="10">
        <v>0</v>
      </c>
      <c r="G35" s="10">
        <v>0</v>
      </c>
      <c r="H35" s="10">
        <v>0</v>
      </c>
      <c r="I35" s="10" t="s">
        <v>329</v>
      </c>
    </row>
    <row r="36" spans="1:9">
      <c r="A36" s="4" t="s">
        <v>346</v>
      </c>
      <c r="B36" s="10">
        <v>0</v>
      </c>
      <c r="C36" s="10" t="s">
        <v>329</v>
      </c>
      <c r="D36" s="10">
        <v>0</v>
      </c>
      <c r="E36" s="10" t="s">
        <v>329</v>
      </c>
      <c r="F36" s="10">
        <v>0</v>
      </c>
      <c r="G36" s="10">
        <v>0</v>
      </c>
      <c r="H36" s="10">
        <v>0</v>
      </c>
      <c r="I36" s="10" t="s">
        <v>329</v>
      </c>
    </row>
    <row r="37" spans="1:9">
      <c r="A37" s="4" t="s">
        <v>347</v>
      </c>
      <c r="B37" s="10">
        <v>1.957E-3</v>
      </c>
      <c r="C37" s="10" t="s">
        <v>329</v>
      </c>
      <c r="D37" s="10">
        <v>0</v>
      </c>
      <c r="E37" s="10" t="s">
        <v>329</v>
      </c>
      <c r="F37" s="10">
        <v>0</v>
      </c>
      <c r="G37" s="10">
        <v>0</v>
      </c>
      <c r="H37" s="10">
        <v>8.7289999999999999E-5</v>
      </c>
      <c r="I37" s="10" t="s">
        <v>329</v>
      </c>
    </row>
    <row r="38" spans="1:9">
      <c r="A38" s="4" t="s">
        <v>348</v>
      </c>
      <c r="B38" s="10">
        <v>0</v>
      </c>
      <c r="C38" s="10">
        <v>0</v>
      </c>
      <c r="D38" s="10">
        <v>0</v>
      </c>
      <c r="E38" s="10" t="s">
        <v>329</v>
      </c>
      <c r="F38" s="10">
        <v>0</v>
      </c>
      <c r="G38" s="10">
        <v>5.8480000000000001E-4</v>
      </c>
      <c r="H38" s="10">
        <v>0</v>
      </c>
      <c r="I38" s="10" t="s">
        <v>329</v>
      </c>
    </row>
    <row r="39" spans="1:9">
      <c r="A39" s="4" t="s">
        <v>349</v>
      </c>
      <c r="B39" s="10" t="s">
        <v>329</v>
      </c>
      <c r="C39" s="10" t="s">
        <v>329</v>
      </c>
      <c r="D39" s="10" t="s">
        <v>329</v>
      </c>
      <c r="E39" s="10" t="s">
        <v>329</v>
      </c>
      <c r="F39" s="10" t="s">
        <v>329</v>
      </c>
      <c r="G39" s="10" t="s">
        <v>329</v>
      </c>
      <c r="H39" s="10" t="s">
        <v>329</v>
      </c>
      <c r="I39" s="10" t="s">
        <v>329</v>
      </c>
    </row>
    <row r="40" spans="1:9">
      <c r="A40" s="4" t="s">
        <v>350</v>
      </c>
      <c r="B40" s="10" t="s">
        <v>329</v>
      </c>
      <c r="C40" s="10" t="s">
        <v>329</v>
      </c>
      <c r="D40" s="10" t="s">
        <v>329</v>
      </c>
      <c r="E40" s="10" t="s">
        <v>329</v>
      </c>
      <c r="F40" s="10" t="s">
        <v>329</v>
      </c>
      <c r="G40" s="10" t="s">
        <v>329</v>
      </c>
      <c r="H40" s="10" t="s">
        <v>329</v>
      </c>
      <c r="I40" s="10" t="s">
        <v>329</v>
      </c>
    </row>
    <row r="41" spans="1:9">
      <c r="A41" s="4" t="s">
        <v>351</v>
      </c>
      <c r="B41" s="10">
        <v>0</v>
      </c>
      <c r="C41" s="10" t="s">
        <v>329</v>
      </c>
      <c r="D41" s="10">
        <v>0</v>
      </c>
      <c r="E41" s="10" t="s">
        <v>329</v>
      </c>
      <c r="F41" s="10">
        <v>0</v>
      </c>
      <c r="G41" s="10">
        <v>0</v>
      </c>
      <c r="H41" s="10">
        <v>8.9339999999999995E-5</v>
      </c>
      <c r="I41" s="10" t="s">
        <v>329</v>
      </c>
    </row>
    <row r="42" spans="1:9">
      <c r="A42" s="4" t="s">
        <v>352</v>
      </c>
      <c r="B42" s="10">
        <v>0</v>
      </c>
      <c r="C42" s="10" t="s">
        <v>329</v>
      </c>
      <c r="D42" s="10">
        <v>0</v>
      </c>
      <c r="E42" s="10" t="s">
        <v>329</v>
      </c>
      <c r="F42" s="10">
        <v>4.059E-4</v>
      </c>
      <c r="G42" s="10">
        <v>0</v>
      </c>
      <c r="H42" s="10">
        <v>0</v>
      </c>
      <c r="I42" s="10" t="s">
        <v>329</v>
      </c>
    </row>
    <row r="43" spans="1:9">
      <c r="A43" s="4" t="s">
        <v>353</v>
      </c>
      <c r="B43" s="10">
        <v>0</v>
      </c>
      <c r="C43" s="10" t="s">
        <v>329</v>
      </c>
      <c r="D43" s="10">
        <v>0</v>
      </c>
      <c r="E43" s="10" t="s">
        <v>329</v>
      </c>
      <c r="F43" s="10">
        <v>1.06E-4</v>
      </c>
      <c r="G43" s="10">
        <v>0</v>
      </c>
      <c r="H43" s="10">
        <v>0</v>
      </c>
      <c r="I43" s="10" t="s">
        <v>329</v>
      </c>
    </row>
    <row r="44" spans="1:9">
      <c r="A44" s="4" t="s">
        <v>354</v>
      </c>
      <c r="B44" s="10">
        <v>4.1619999999999998E-5</v>
      </c>
      <c r="C44" s="10" t="s">
        <v>329</v>
      </c>
      <c r="D44" s="10">
        <v>5.2475909746818841E-5</v>
      </c>
      <c r="E44" s="10" t="s">
        <v>329</v>
      </c>
      <c r="F44" s="10">
        <v>0</v>
      </c>
      <c r="G44" s="10">
        <v>0</v>
      </c>
      <c r="H44" s="10">
        <v>2.0340000000000001E-4</v>
      </c>
      <c r="I44" s="10" t="s">
        <v>329</v>
      </c>
    </row>
    <row r="45" spans="1:9">
      <c r="A45" s="4" t="s">
        <v>355</v>
      </c>
      <c r="B45" s="10" t="s">
        <v>329</v>
      </c>
      <c r="C45" s="10" t="s">
        <v>329</v>
      </c>
      <c r="D45" s="10" t="s">
        <v>329</v>
      </c>
      <c r="E45" s="10" t="s">
        <v>329</v>
      </c>
      <c r="F45" s="10" t="s">
        <v>329</v>
      </c>
      <c r="G45" s="10" t="s">
        <v>329</v>
      </c>
      <c r="H45" s="10" t="s">
        <v>329</v>
      </c>
      <c r="I45" s="10" t="s">
        <v>329</v>
      </c>
    </row>
    <row r="46" spans="1:9" s="117" customFormat="1">
      <c r="B46" s="114"/>
      <c r="C46" s="114"/>
      <c r="D46" s="114"/>
      <c r="E46" s="115"/>
      <c r="F46" s="114"/>
      <c r="G46" s="115"/>
      <c r="H46" s="115"/>
      <c r="I46" s="116"/>
    </row>
    <row r="47" spans="1:9">
      <c r="A47" s="5" t="s">
        <v>8</v>
      </c>
    </row>
    <row r="48" spans="1:9" ht="18">
      <c r="A48" s="5" t="s">
        <v>27</v>
      </c>
    </row>
    <row r="49" spans="1:1" ht="18.75">
      <c r="A49" t="s">
        <v>312</v>
      </c>
    </row>
    <row r="50" spans="1:1" ht="18.75">
      <c r="A50" t="s">
        <v>30</v>
      </c>
    </row>
    <row r="51" spans="1:1" ht="18.75">
      <c r="A51" t="s">
        <v>405</v>
      </c>
    </row>
  </sheetData>
  <pageMargins left="0.7" right="0.7" top="0.75" bottom="0.75" header="0.3" footer="0.3"/>
  <pageSetup orientation="portrait" horizontalDpi="4294967292" verticalDpi="429496729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58"/>
  <sheetViews>
    <sheetView workbookViewId="0">
      <selection activeCell="E31" sqref="E31"/>
    </sheetView>
  </sheetViews>
  <sheetFormatPr defaultColWidth="8.875" defaultRowHeight="15"/>
  <cols>
    <col min="1" max="1" width="12" style="12" customWidth="1"/>
    <col min="2" max="2" width="12.625" style="12" customWidth="1"/>
    <col min="3" max="3" width="15.375" style="12" customWidth="1"/>
    <col min="4" max="4" width="23.5" style="12" customWidth="1"/>
    <col min="5" max="5" width="27.375" style="12" customWidth="1"/>
    <col min="6" max="6" width="21.375" style="12" customWidth="1"/>
    <col min="7" max="7" width="15.5" style="12" customWidth="1"/>
    <col min="8" max="8" width="13.625" style="12" customWidth="1"/>
    <col min="9" max="9" width="11.125" style="12" customWidth="1"/>
    <col min="10" max="16384" width="8.875" style="12"/>
  </cols>
  <sheetData>
    <row r="1" spans="1:9">
      <c r="A1" s="11" t="s">
        <v>313</v>
      </c>
    </row>
    <row r="2" spans="1:9" s="16" customFormat="1" ht="30">
      <c r="A2" s="13" t="s">
        <v>314</v>
      </c>
      <c r="B2" s="13" t="s">
        <v>78</v>
      </c>
      <c r="C2" s="13" t="s">
        <v>315</v>
      </c>
      <c r="D2" s="13" t="s">
        <v>316</v>
      </c>
      <c r="E2" s="14" t="s">
        <v>317</v>
      </c>
      <c r="F2" s="14" t="s">
        <v>318</v>
      </c>
      <c r="G2" s="14" t="s">
        <v>319</v>
      </c>
      <c r="H2" s="15" t="s">
        <v>320</v>
      </c>
      <c r="I2" s="14" t="s">
        <v>321</v>
      </c>
    </row>
    <row r="3" spans="1:9">
      <c r="B3" s="17"/>
      <c r="C3" s="17"/>
      <c r="D3" s="17"/>
      <c r="E3" s="17"/>
      <c r="F3" s="17"/>
      <c r="G3" s="17"/>
      <c r="H3" s="17"/>
      <c r="I3" s="17"/>
    </row>
    <row r="4" spans="1:9">
      <c r="B4" s="17"/>
      <c r="C4" s="17"/>
      <c r="D4" s="17"/>
      <c r="E4" s="17"/>
      <c r="F4" s="17"/>
      <c r="G4" s="17"/>
      <c r="H4" s="17"/>
      <c r="I4" s="17"/>
    </row>
    <row r="5" spans="1:9">
      <c r="B5" s="17"/>
      <c r="C5" s="17"/>
      <c r="D5" s="17"/>
      <c r="E5" s="17"/>
      <c r="F5" s="17"/>
      <c r="G5" s="17"/>
      <c r="H5" s="17"/>
      <c r="I5" s="17"/>
    </row>
    <row r="6" spans="1:9">
      <c r="B6" s="17"/>
      <c r="C6" s="17"/>
      <c r="D6" s="17"/>
      <c r="E6" s="17"/>
      <c r="F6" s="17"/>
      <c r="G6" s="17"/>
      <c r="H6" s="17"/>
      <c r="I6" s="17"/>
    </row>
    <row r="7" spans="1:9">
      <c r="B7" s="17"/>
      <c r="C7" s="17"/>
      <c r="D7" s="17"/>
      <c r="E7" s="17"/>
      <c r="F7" s="17"/>
      <c r="G7" s="17"/>
      <c r="H7" s="17"/>
      <c r="I7" s="17"/>
    </row>
    <row r="8" spans="1:9">
      <c r="B8" s="17"/>
      <c r="C8" s="17"/>
      <c r="D8" s="17"/>
      <c r="E8" s="17"/>
      <c r="F8" s="17"/>
      <c r="G8" s="17"/>
      <c r="H8" s="17"/>
      <c r="I8" s="17"/>
    </row>
    <row r="9" spans="1:9">
      <c r="B9" s="17"/>
      <c r="C9" s="17"/>
      <c r="D9" s="17"/>
      <c r="E9" s="17"/>
      <c r="F9" s="17"/>
      <c r="G9" s="17"/>
      <c r="H9" s="17"/>
      <c r="I9" s="17"/>
    </row>
    <row r="10" spans="1:9">
      <c r="B10" s="17"/>
      <c r="C10" s="17"/>
      <c r="D10" s="17"/>
      <c r="E10" s="17"/>
      <c r="F10" s="17"/>
      <c r="G10" s="17"/>
      <c r="H10" s="17"/>
      <c r="I10" s="17"/>
    </row>
    <row r="11" spans="1:9">
      <c r="B11" s="17"/>
      <c r="C11" s="17"/>
      <c r="D11" s="17"/>
      <c r="E11" s="17"/>
      <c r="F11" s="17"/>
      <c r="G11" s="17"/>
      <c r="H11" s="17"/>
      <c r="I11" s="17"/>
    </row>
    <row r="12" spans="1:9">
      <c r="B12" s="17"/>
      <c r="C12" s="17"/>
      <c r="D12" s="17"/>
      <c r="E12" s="17"/>
      <c r="F12" s="17"/>
      <c r="G12" s="17"/>
      <c r="H12" s="17"/>
      <c r="I12" s="17"/>
    </row>
    <row r="13" spans="1:9">
      <c r="B13" s="17"/>
      <c r="C13" s="17"/>
      <c r="D13" s="17"/>
      <c r="E13" s="17"/>
      <c r="F13" s="17"/>
      <c r="G13" s="17"/>
      <c r="H13" s="17"/>
      <c r="I13" s="17"/>
    </row>
    <row r="14" spans="1:9">
      <c r="B14" s="17"/>
      <c r="C14" s="17"/>
      <c r="D14" s="17"/>
      <c r="E14" s="17"/>
      <c r="F14" s="17"/>
      <c r="G14" s="17"/>
      <c r="H14" s="17"/>
      <c r="I14" s="17"/>
    </row>
    <row r="15" spans="1:9">
      <c r="B15" s="17"/>
      <c r="C15" s="17"/>
      <c r="D15" s="17"/>
      <c r="E15" s="17"/>
      <c r="F15" s="17"/>
      <c r="G15" s="17"/>
      <c r="H15" s="17"/>
      <c r="I15" s="17"/>
    </row>
    <row r="16" spans="1:9">
      <c r="B16" s="17"/>
      <c r="C16" s="17"/>
      <c r="D16" s="17"/>
      <c r="E16" s="17"/>
      <c r="F16" s="17"/>
      <c r="G16" s="17"/>
      <c r="H16" s="17"/>
      <c r="I16" s="17"/>
    </row>
    <row r="17" spans="2:9">
      <c r="B17" s="17"/>
      <c r="C17" s="17"/>
      <c r="D17" s="17"/>
      <c r="E17" s="17"/>
      <c r="F17" s="17"/>
      <c r="G17" s="17"/>
      <c r="H17" s="17"/>
      <c r="I17" s="17"/>
    </row>
    <row r="18" spans="2:9">
      <c r="B18" s="17"/>
      <c r="C18" s="17"/>
      <c r="D18" s="17"/>
      <c r="E18" s="17"/>
      <c r="F18" s="17"/>
      <c r="G18" s="17"/>
      <c r="H18" s="17"/>
      <c r="I18" s="17"/>
    </row>
    <row r="19" spans="2:9">
      <c r="B19" s="17"/>
      <c r="C19" s="17"/>
      <c r="D19" s="17"/>
      <c r="E19" s="17"/>
      <c r="F19" s="17"/>
      <c r="G19" s="17"/>
      <c r="H19" s="17"/>
      <c r="I19" s="17"/>
    </row>
    <row r="20" spans="2:9">
      <c r="B20" s="17"/>
      <c r="C20" s="17"/>
      <c r="D20" s="17"/>
      <c r="E20" s="17"/>
      <c r="F20" s="17"/>
      <c r="G20" s="17"/>
      <c r="H20" s="17"/>
      <c r="I20" s="17"/>
    </row>
    <row r="21" spans="2:9">
      <c r="B21" s="17"/>
      <c r="C21" s="17"/>
      <c r="D21" s="17"/>
      <c r="E21" s="17"/>
      <c r="F21" s="17"/>
      <c r="G21" s="17"/>
      <c r="H21" s="17"/>
      <c r="I21" s="17"/>
    </row>
    <row r="22" spans="2:9">
      <c r="B22" s="17"/>
      <c r="C22" s="17"/>
      <c r="D22" s="17"/>
      <c r="E22" s="17"/>
      <c r="F22" s="17"/>
      <c r="G22" s="17"/>
      <c r="H22" s="17"/>
      <c r="I22" s="17"/>
    </row>
    <row r="23" spans="2:9">
      <c r="B23" s="17"/>
      <c r="C23" s="17"/>
      <c r="D23" s="17"/>
      <c r="E23" s="17"/>
      <c r="F23" s="17"/>
      <c r="G23" s="17"/>
      <c r="H23" s="17"/>
      <c r="I23" s="17"/>
    </row>
    <row r="24" spans="2:9">
      <c r="B24" s="17"/>
      <c r="C24" s="17"/>
      <c r="D24" s="17"/>
      <c r="E24" s="17"/>
      <c r="F24" s="17"/>
      <c r="G24" s="17"/>
      <c r="H24" s="17"/>
      <c r="I24" s="17"/>
    </row>
    <row r="25" spans="2:9">
      <c r="B25" s="17"/>
      <c r="C25" s="17"/>
      <c r="D25" s="17"/>
      <c r="E25" s="17"/>
      <c r="F25" s="17"/>
      <c r="G25" s="17"/>
      <c r="H25" s="17"/>
      <c r="I25" s="17"/>
    </row>
    <row r="26" spans="2:9">
      <c r="B26" s="17"/>
      <c r="C26" s="17"/>
      <c r="D26" s="17"/>
      <c r="E26" s="17"/>
      <c r="F26" s="17"/>
      <c r="G26" s="17"/>
      <c r="H26" s="17"/>
      <c r="I26" s="17"/>
    </row>
    <row r="27" spans="2:9">
      <c r="B27" s="17"/>
      <c r="C27" s="17"/>
      <c r="D27" s="17"/>
      <c r="E27" s="17"/>
      <c r="F27" s="17"/>
      <c r="G27" s="17"/>
      <c r="H27" s="17"/>
      <c r="I27" s="17"/>
    </row>
    <row r="28" spans="2:9">
      <c r="B28" s="17"/>
      <c r="C28" s="17"/>
      <c r="D28" s="17"/>
      <c r="E28" s="17"/>
      <c r="F28" s="17"/>
      <c r="G28" s="17"/>
      <c r="H28" s="17"/>
      <c r="I28" s="17"/>
    </row>
    <row r="29" spans="2:9">
      <c r="B29" s="17"/>
      <c r="C29" s="17"/>
      <c r="D29" s="17"/>
      <c r="E29" s="17"/>
      <c r="F29" s="17"/>
      <c r="G29" s="17"/>
      <c r="H29" s="17"/>
      <c r="I29" s="17"/>
    </row>
    <row r="30" spans="2:9">
      <c r="B30" s="17"/>
      <c r="C30" s="17"/>
      <c r="D30" s="17"/>
      <c r="E30" s="17"/>
      <c r="F30" s="17"/>
      <c r="G30" s="17"/>
      <c r="H30" s="17"/>
      <c r="I30" s="17"/>
    </row>
    <row r="31" spans="2:9">
      <c r="B31" s="18"/>
      <c r="C31" s="18"/>
      <c r="D31" s="18"/>
      <c r="E31" s="18"/>
      <c r="F31" s="18"/>
      <c r="G31" s="18"/>
      <c r="H31" s="18"/>
      <c r="I31" s="18"/>
    </row>
    <row r="32" spans="2:9">
      <c r="B32" s="18"/>
      <c r="C32" s="18"/>
      <c r="D32" s="18"/>
      <c r="E32" s="18"/>
      <c r="F32" s="18"/>
      <c r="G32" s="18"/>
      <c r="H32" s="18"/>
      <c r="I32" s="18"/>
    </row>
    <row r="33" spans="2:9">
      <c r="B33" s="18"/>
      <c r="C33" s="18"/>
      <c r="E33" s="18"/>
      <c r="F33" s="18"/>
      <c r="G33" s="18"/>
      <c r="H33" s="18"/>
      <c r="I33" s="18"/>
    </row>
    <row r="34" spans="2:9">
      <c r="B34" s="18"/>
      <c r="C34" s="18"/>
      <c r="D34" s="18"/>
      <c r="E34" s="18"/>
      <c r="F34" s="18"/>
      <c r="G34" s="18"/>
      <c r="H34" s="18"/>
      <c r="I34" s="18"/>
    </row>
    <row r="35" spans="2:9">
      <c r="B35" s="18"/>
      <c r="E35" s="18"/>
      <c r="F35" s="18"/>
      <c r="G35" s="18"/>
      <c r="I35" s="18"/>
    </row>
    <row r="36" spans="2:9">
      <c r="D36" s="18"/>
      <c r="E36" s="18"/>
      <c r="F36" s="18"/>
      <c r="G36" s="18"/>
      <c r="I36" s="18"/>
    </row>
    <row r="37" spans="2:9">
      <c r="B37" s="18"/>
      <c r="D37" s="18"/>
      <c r="E37" s="18"/>
      <c r="F37" s="18"/>
      <c r="G37" s="18"/>
      <c r="I37" s="18"/>
    </row>
    <row r="38" spans="2:9">
      <c r="B38" s="18"/>
      <c r="C38" s="18"/>
      <c r="D38" s="18"/>
      <c r="E38" s="18"/>
      <c r="F38" s="18"/>
      <c r="G38" s="18"/>
      <c r="H38" s="18"/>
      <c r="I38" s="18"/>
    </row>
    <row r="39" spans="2:9">
      <c r="B39" s="18"/>
      <c r="C39" s="18"/>
      <c r="D39" s="18"/>
      <c r="E39" s="18"/>
      <c r="F39" s="18"/>
      <c r="G39" s="18"/>
      <c r="H39" s="18"/>
      <c r="I39" s="18"/>
    </row>
    <row r="40" spans="2:9">
      <c r="B40" s="18"/>
      <c r="C40" s="18"/>
      <c r="D40" s="18"/>
      <c r="E40" s="18"/>
      <c r="F40" s="18"/>
      <c r="G40" s="18"/>
      <c r="H40" s="18"/>
      <c r="I40" s="18"/>
    </row>
    <row r="41" spans="2:9">
      <c r="B41" s="18"/>
      <c r="C41" s="18"/>
      <c r="D41" s="18"/>
      <c r="E41" s="18"/>
      <c r="F41" s="18"/>
      <c r="G41" s="18"/>
      <c r="H41" s="18"/>
      <c r="I41" s="18"/>
    </row>
    <row r="42" spans="2:9">
      <c r="B42" s="18"/>
      <c r="C42" s="18"/>
      <c r="D42" s="18"/>
      <c r="E42" s="18"/>
      <c r="F42" s="18"/>
      <c r="G42" s="18"/>
      <c r="H42" s="18"/>
      <c r="I42" s="18"/>
    </row>
    <row r="43" spans="2:9">
      <c r="B43" s="18"/>
      <c r="C43" s="18"/>
      <c r="D43" s="18"/>
      <c r="E43" s="18"/>
      <c r="F43" s="18"/>
      <c r="G43" s="18"/>
      <c r="H43" s="18"/>
      <c r="I43" s="18"/>
    </row>
    <row r="44" spans="2:9">
      <c r="B44" s="18"/>
      <c r="C44" s="18"/>
      <c r="D44" s="18"/>
      <c r="E44" s="18"/>
      <c r="F44" s="18"/>
      <c r="G44" s="18"/>
      <c r="H44" s="18"/>
      <c r="I44" s="18"/>
    </row>
    <row r="45" spans="2:9">
      <c r="B45" s="18"/>
      <c r="D45" s="18"/>
      <c r="E45" s="18"/>
      <c r="F45" s="18"/>
      <c r="G45" s="18"/>
      <c r="I45" s="18"/>
    </row>
    <row r="46" spans="2:9">
      <c r="B46" s="18"/>
      <c r="C46" s="18"/>
      <c r="D46" s="18"/>
      <c r="E46" s="18"/>
      <c r="F46" s="18"/>
      <c r="G46" s="18"/>
      <c r="H46" s="18"/>
      <c r="I46" s="18"/>
    </row>
    <row r="47" spans="2:9">
      <c r="B47" s="18"/>
      <c r="C47" s="18"/>
      <c r="D47" s="18"/>
      <c r="E47" s="18"/>
      <c r="F47" s="18"/>
      <c r="G47" s="18"/>
      <c r="H47" s="18"/>
      <c r="I47" s="18"/>
    </row>
    <row r="48" spans="2:9">
      <c r="B48" s="18"/>
      <c r="D48" s="18"/>
      <c r="E48" s="18"/>
      <c r="F48" s="18"/>
      <c r="G48" s="18"/>
      <c r="I48" s="18"/>
    </row>
    <row r="49" spans="2:9">
      <c r="B49" s="18"/>
      <c r="C49" s="18"/>
      <c r="D49" s="18"/>
      <c r="E49" s="18"/>
      <c r="F49" s="18"/>
      <c r="G49" s="18"/>
      <c r="H49" s="18"/>
      <c r="I49" s="18"/>
    </row>
    <row r="50" spans="2:9">
      <c r="B50" s="18"/>
      <c r="C50" s="18"/>
      <c r="D50" s="18"/>
      <c r="E50" s="18"/>
      <c r="F50" s="18"/>
      <c r="G50" s="18"/>
      <c r="H50" s="18"/>
      <c r="I50" s="18"/>
    </row>
    <row r="51" spans="2:9">
      <c r="B51" s="18"/>
      <c r="C51" s="18"/>
      <c r="D51" s="18"/>
      <c r="E51" s="18"/>
      <c r="F51" s="18"/>
      <c r="G51" s="18"/>
      <c r="H51" s="18"/>
      <c r="I51" s="18"/>
    </row>
    <row r="52" spans="2:9">
      <c r="B52" s="18"/>
      <c r="C52" s="18"/>
      <c r="D52" s="18"/>
      <c r="E52" s="18"/>
      <c r="F52" s="18"/>
      <c r="G52" s="18"/>
      <c r="H52" s="18"/>
      <c r="I52" s="18"/>
    </row>
    <row r="53" spans="2:9">
      <c r="B53" s="18"/>
      <c r="C53" s="18"/>
      <c r="D53" s="18"/>
      <c r="E53" s="18"/>
      <c r="F53" s="18"/>
      <c r="G53" s="18"/>
      <c r="H53" s="18"/>
      <c r="I53" s="18"/>
    </row>
    <row r="54" spans="2:9">
      <c r="B54" s="18"/>
      <c r="C54" s="18"/>
      <c r="D54" s="18"/>
      <c r="E54" s="18"/>
      <c r="F54" s="18"/>
      <c r="G54" s="18"/>
      <c r="H54" s="18"/>
      <c r="I54" s="18"/>
    </row>
    <row r="55" spans="2:9">
      <c r="B55" s="18"/>
      <c r="C55" s="18"/>
      <c r="D55" s="18"/>
      <c r="E55" s="18"/>
      <c r="F55" s="18"/>
      <c r="G55" s="18"/>
      <c r="H55" s="18"/>
      <c r="I55" s="18"/>
    </row>
    <row r="56" spans="2:9">
      <c r="B56" s="18"/>
      <c r="C56" s="18"/>
      <c r="D56" s="18"/>
      <c r="E56" s="18"/>
      <c r="F56" s="18"/>
      <c r="G56" s="18"/>
      <c r="H56" s="18"/>
      <c r="I56" s="18"/>
    </row>
    <row r="57" spans="2:9">
      <c r="B57" s="18"/>
      <c r="C57" s="18"/>
      <c r="D57" s="18"/>
      <c r="E57" s="18"/>
      <c r="F57" s="18"/>
      <c r="G57" s="18"/>
      <c r="H57" s="18"/>
      <c r="I57" s="18"/>
    </row>
    <row r="58" spans="2:9">
      <c r="B58" s="18"/>
      <c r="C58" s="18"/>
      <c r="D58" s="18"/>
      <c r="E58" s="18"/>
      <c r="F58" s="18"/>
      <c r="G58" s="18"/>
      <c r="H58" s="18"/>
      <c r="I58" s="18"/>
    </row>
    <row r="59" spans="2:9">
      <c r="B59" s="18"/>
      <c r="C59" s="18"/>
      <c r="D59" s="18"/>
      <c r="E59" s="18"/>
      <c r="F59" s="18"/>
      <c r="G59" s="18"/>
      <c r="H59" s="18"/>
      <c r="I59" s="18"/>
    </row>
    <row r="60" spans="2:9">
      <c r="B60" s="18"/>
      <c r="C60" s="18"/>
      <c r="D60" s="18"/>
      <c r="E60" s="18"/>
      <c r="F60" s="18"/>
      <c r="G60" s="18"/>
      <c r="H60" s="18"/>
      <c r="I60" s="18"/>
    </row>
    <row r="61" spans="2:9">
      <c r="B61" s="18"/>
      <c r="C61" s="18"/>
      <c r="D61" s="18"/>
      <c r="E61" s="18"/>
      <c r="F61" s="18"/>
      <c r="G61" s="18"/>
      <c r="H61" s="18"/>
      <c r="I61" s="18"/>
    </row>
    <row r="62" spans="2:9">
      <c r="B62" s="18"/>
      <c r="C62" s="18"/>
      <c r="D62" s="18"/>
      <c r="E62" s="18"/>
      <c r="F62" s="18"/>
      <c r="G62" s="18"/>
      <c r="H62" s="18"/>
      <c r="I62" s="18"/>
    </row>
    <row r="63" spans="2:9">
      <c r="B63" s="18"/>
      <c r="C63" s="18"/>
      <c r="D63" s="18"/>
      <c r="E63" s="18"/>
      <c r="F63" s="18"/>
      <c r="G63" s="18"/>
      <c r="H63" s="18"/>
      <c r="I63" s="18"/>
    </row>
    <row r="64" spans="2:9">
      <c r="B64" s="18"/>
      <c r="C64" s="18"/>
      <c r="D64" s="18"/>
      <c r="E64" s="18"/>
      <c r="F64" s="18"/>
      <c r="G64" s="18"/>
      <c r="H64" s="18"/>
      <c r="I64" s="18"/>
    </row>
    <row r="65" spans="2:9">
      <c r="B65" s="18"/>
      <c r="C65" s="18"/>
      <c r="D65" s="18"/>
      <c r="E65" s="18"/>
      <c r="F65" s="18"/>
      <c r="G65" s="18"/>
      <c r="H65" s="18"/>
      <c r="I65" s="18"/>
    </row>
    <row r="66" spans="2:9">
      <c r="B66" s="18"/>
      <c r="C66" s="18"/>
      <c r="D66" s="18"/>
      <c r="E66" s="18"/>
      <c r="F66" s="18"/>
      <c r="G66" s="18"/>
      <c r="H66" s="18"/>
      <c r="I66" s="18"/>
    </row>
    <row r="67" spans="2:9">
      <c r="B67" s="18"/>
      <c r="C67" s="18"/>
      <c r="D67" s="18"/>
      <c r="E67" s="18"/>
      <c r="F67" s="18"/>
      <c r="G67" s="18"/>
      <c r="H67" s="18"/>
      <c r="I67" s="18"/>
    </row>
    <row r="68" spans="2:9">
      <c r="B68" s="18"/>
      <c r="C68" s="18"/>
      <c r="D68" s="18"/>
      <c r="E68" s="18"/>
      <c r="F68" s="18"/>
      <c r="G68" s="18"/>
      <c r="H68" s="18"/>
      <c r="I68" s="18"/>
    </row>
    <row r="69" spans="2:9">
      <c r="B69" s="18"/>
      <c r="C69" s="18"/>
      <c r="D69" s="18"/>
      <c r="E69" s="18"/>
      <c r="F69" s="18"/>
      <c r="G69" s="18"/>
      <c r="H69" s="18"/>
      <c r="I69" s="18"/>
    </row>
    <row r="70" spans="2:9">
      <c r="B70" s="18"/>
      <c r="C70" s="18"/>
      <c r="D70" s="18"/>
      <c r="E70" s="18"/>
      <c r="F70" s="18"/>
      <c r="G70" s="18"/>
      <c r="H70" s="18"/>
      <c r="I70" s="18"/>
    </row>
    <row r="71" spans="2:9">
      <c r="B71" s="18"/>
      <c r="C71" s="18"/>
      <c r="D71" s="18"/>
      <c r="E71" s="18"/>
      <c r="F71" s="18"/>
      <c r="G71" s="18"/>
      <c r="H71" s="18"/>
      <c r="I71" s="18"/>
    </row>
    <row r="72" spans="2:9">
      <c r="B72" s="18"/>
      <c r="C72" s="18"/>
      <c r="D72" s="18"/>
      <c r="E72" s="18"/>
      <c r="F72" s="18"/>
      <c r="G72" s="18"/>
      <c r="H72" s="18"/>
      <c r="I72" s="18"/>
    </row>
    <row r="73" spans="2:9">
      <c r="B73" s="18"/>
      <c r="C73" s="18"/>
      <c r="D73" s="18"/>
      <c r="E73" s="18"/>
      <c r="F73" s="18"/>
      <c r="G73" s="18"/>
      <c r="H73" s="18"/>
      <c r="I73" s="18"/>
    </row>
    <row r="74" spans="2:9">
      <c r="B74" s="18"/>
      <c r="C74" s="18"/>
      <c r="D74" s="18"/>
      <c r="E74" s="18"/>
      <c r="F74" s="18"/>
      <c r="G74" s="18"/>
      <c r="H74" s="18"/>
      <c r="I74" s="18"/>
    </row>
    <row r="75" spans="2:9">
      <c r="B75" s="18"/>
      <c r="C75" s="18"/>
      <c r="D75" s="18"/>
      <c r="E75" s="18"/>
      <c r="F75" s="18"/>
      <c r="G75" s="18"/>
      <c r="H75" s="18"/>
      <c r="I75" s="18"/>
    </row>
    <row r="76" spans="2:9">
      <c r="B76" s="18"/>
      <c r="C76" s="18"/>
      <c r="D76" s="18"/>
      <c r="E76" s="18"/>
      <c r="F76" s="18"/>
      <c r="G76" s="18"/>
      <c r="H76" s="18"/>
      <c r="I76" s="18"/>
    </row>
    <row r="77" spans="2:9">
      <c r="B77" s="18"/>
      <c r="C77" s="18"/>
      <c r="D77" s="18"/>
      <c r="E77" s="18"/>
      <c r="F77" s="18"/>
      <c r="G77" s="18"/>
      <c r="H77" s="18"/>
      <c r="I77" s="18"/>
    </row>
    <row r="78" spans="2:9">
      <c r="B78" s="18"/>
      <c r="C78" s="18"/>
      <c r="D78" s="18"/>
      <c r="E78" s="18"/>
      <c r="F78" s="18"/>
      <c r="G78" s="18"/>
      <c r="H78" s="18"/>
      <c r="I78" s="18"/>
    </row>
    <row r="79" spans="2:9">
      <c r="B79" s="18"/>
      <c r="C79" s="18"/>
      <c r="D79" s="18"/>
      <c r="E79" s="18"/>
      <c r="F79" s="18"/>
      <c r="G79" s="18"/>
      <c r="H79" s="18"/>
      <c r="I79" s="18"/>
    </row>
    <row r="80" spans="2:9">
      <c r="B80" s="18"/>
      <c r="C80" s="18"/>
      <c r="D80" s="18"/>
      <c r="E80" s="18"/>
      <c r="F80" s="18"/>
      <c r="G80" s="18"/>
      <c r="H80" s="18"/>
      <c r="I80" s="18"/>
    </row>
    <row r="81" spans="2:9">
      <c r="B81" s="18"/>
      <c r="C81" s="18"/>
      <c r="D81" s="18"/>
      <c r="E81" s="18"/>
      <c r="F81" s="18"/>
      <c r="G81" s="18"/>
      <c r="H81" s="18"/>
      <c r="I81" s="18"/>
    </row>
    <row r="82" spans="2:9">
      <c r="B82" s="18"/>
      <c r="C82" s="18"/>
      <c r="D82" s="18"/>
      <c r="E82" s="18"/>
      <c r="F82" s="18"/>
      <c r="G82" s="18"/>
      <c r="H82" s="18"/>
      <c r="I82" s="18"/>
    </row>
    <row r="83" spans="2:9">
      <c r="B83" s="18"/>
      <c r="C83" s="18"/>
      <c r="D83" s="18"/>
      <c r="E83" s="18"/>
      <c r="F83" s="18"/>
      <c r="G83" s="18"/>
      <c r="H83" s="18"/>
      <c r="I83" s="18"/>
    </row>
    <row r="84" spans="2:9">
      <c r="B84" s="18"/>
      <c r="C84" s="18"/>
      <c r="D84" s="18"/>
      <c r="E84" s="18"/>
      <c r="F84" s="18"/>
      <c r="G84" s="18"/>
      <c r="H84" s="18"/>
      <c r="I84" s="18"/>
    </row>
    <row r="85" spans="2:9">
      <c r="B85" s="18"/>
      <c r="C85" s="18"/>
      <c r="D85" s="18"/>
      <c r="E85" s="18"/>
      <c r="F85" s="18"/>
      <c r="G85" s="18"/>
      <c r="H85" s="18"/>
      <c r="I85" s="18"/>
    </row>
    <row r="86" spans="2:9">
      <c r="B86" s="18"/>
      <c r="C86" s="18"/>
      <c r="D86" s="18"/>
      <c r="E86" s="18"/>
      <c r="F86" s="18"/>
      <c r="G86" s="18"/>
      <c r="H86" s="18"/>
      <c r="I86" s="18"/>
    </row>
    <row r="87" spans="2:9">
      <c r="B87" s="18"/>
      <c r="C87" s="18"/>
      <c r="D87" s="18"/>
      <c r="E87" s="18"/>
      <c r="F87" s="18"/>
      <c r="G87" s="18"/>
      <c r="H87" s="18"/>
      <c r="I87" s="18"/>
    </row>
    <row r="88" spans="2:9">
      <c r="B88" s="18"/>
      <c r="C88" s="18"/>
      <c r="D88" s="18"/>
      <c r="E88" s="18"/>
      <c r="F88" s="18"/>
      <c r="G88" s="18"/>
      <c r="H88" s="18"/>
      <c r="I88" s="18"/>
    </row>
    <row r="89" spans="2:9">
      <c r="B89" s="18"/>
      <c r="C89" s="18"/>
      <c r="D89" s="18"/>
      <c r="E89" s="18"/>
      <c r="F89" s="18"/>
      <c r="G89" s="18"/>
      <c r="H89" s="18"/>
      <c r="I89" s="18"/>
    </row>
    <row r="90" spans="2:9">
      <c r="B90" s="18"/>
      <c r="C90" s="18"/>
      <c r="D90" s="18"/>
      <c r="E90" s="18"/>
      <c r="F90" s="18"/>
      <c r="G90" s="18"/>
      <c r="H90" s="18"/>
      <c r="I90" s="18"/>
    </row>
    <row r="91" spans="2:9">
      <c r="B91" s="18"/>
      <c r="C91" s="18"/>
      <c r="D91" s="18"/>
      <c r="E91" s="18"/>
      <c r="F91" s="18"/>
      <c r="G91" s="18"/>
      <c r="H91" s="18"/>
      <c r="I91" s="18"/>
    </row>
    <row r="92" spans="2:9">
      <c r="B92" s="18"/>
      <c r="C92" s="18"/>
      <c r="D92" s="18"/>
      <c r="E92" s="18"/>
      <c r="F92" s="18"/>
      <c r="G92" s="18"/>
      <c r="H92" s="18"/>
      <c r="I92" s="18"/>
    </row>
    <row r="93" spans="2:9">
      <c r="B93" s="18"/>
      <c r="C93" s="18"/>
      <c r="D93" s="18"/>
      <c r="E93" s="18"/>
      <c r="F93" s="18"/>
      <c r="G93" s="18"/>
      <c r="H93" s="18"/>
      <c r="I93" s="18"/>
    </row>
    <row r="94" spans="2:9">
      <c r="B94" s="18"/>
      <c r="C94" s="18"/>
      <c r="D94" s="18"/>
      <c r="E94" s="18"/>
      <c r="F94" s="18"/>
      <c r="G94" s="18"/>
      <c r="H94" s="18"/>
      <c r="I94" s="18"/>
    </row>
    <row r="95" spans="2:9">
      <c r="B95" s="18"/>
      <c r="C95" s="18"/>
      <c r="D95" s="18"/>
      <c r="E95" s="18"/>
      <c r="F95" s="18"/>
      <c r="G95" s="18"/>
      <c r="H95" s="18"/>
      <c r="I95" s="18"/>
    </row>
    <row r="96" spans="2:9">
      <c r="B96" s="18"/>
      <c r="C96" s="18"/>
      <c r="D96" s="18"/>
      <c r="E96" s="18"/>
      <c r="F96" s="18"/>
      <c r="G96" s="18"/>
      <c r="H96" s="18"/>
      <c r="I96" s="18"/>
    </row>
    <row r="97" spans="2:9">
      <c r="B97" s="18"/>
      <c r="C97" s="18"/>
      <c r="D97" s="18"/>
      <c r="E97" s="18"/>
      <c r="F97" s="18"/>
      <c r="G97" s="18"/>
      <c r="H97" s="18"/>
      <c r="I97" s="18"/>
    </row>
    <row r="98" spans="2:9">
      <c r="B98" s="18"/>
      <c r="C98" s="18"/>
      <c r="D98" s="18"/>
      <c r="E98" s="18"/>
      <c r="F98" s="18"/>
      <c r="G98" s="18"/>
      <c r="H98" s="18"/>
      <c r="I98" s="18"/>
    </row>
    <row r="99" spans="2:9">
      <c r="B99" s="18"/>
      <c r="C99" s="18"/>
      <c r="D99" s="18"/>
      <c r="E99" s="18"/>
      <c r="F99" s="18"/>
      <c r="G99" s="18"/>
      <c r="H99" s="18"/>
      <c r="I99" s="18"/>
    </row>
    <row r="100" spans="2:9">
      <c r="B100" s="18"/>
      <c r="C100" s="18"/>
      <c r="D100" s="18"/>
      <c r="E100" s="18"/>
      <c r="F100" s="18"/>
      <c r="G100" s="18"/>
      <c r="H100" s="18"/>
      <c r="I100" s="18"/>
    </row>
    <row r="101" spans="2:9">
      <c r="B101" s="18"/>
      <c r="C101" s="18"/>
      <c r="D101" s="18"/>
      <c r="E101" s="18"/>
      <c r="F101" s="18"/>
      <c r="G101" s="18"/>
      <c r="H101" s="18"/>
      <c r="I101" s="18"/>
    </row>
    <row r="102" spans="2:9">
      <c r="B102" s="18"/>
      <c r="C102" s="18"/>
      <c r="D102" s="18"/>
      <c r="E102" s="18"/>
      <c r="F102" s="18"/>
      <c r="G102" s="18"/>
      <c r="H102" s="18"/>
      <c r="I102" s="18"/>
    </row>
    <row r="103" spans="2:9">
      <c r="B103" s="18"/>
      <c r="C103" s="18"/>
      <c r="D103" s="18"/>
      <c r="E103" s="18"/>
      <c r="F103" s="18"/>
      <c r="G103" s="18"/>
      <c r="H103" s="18"/>
      <c r="I103" s="18"/>
    </row>
    <row r="104" spans="2:9">
      <c r="B104" s="18"/>
      <c r="C104" s="18"/>
      <c r="D104" s="18"/>
      <c r="E104" s="18"/>
      <c r="F104" s="18"/>
      <c r="G104" s="18"/>
      <c r="H104" s="18"/>
      <c r="I104" s="18"/>
    </row>
    <row r="105" spans="2:9">
      <c r="B105" s="18"/>
      <c r="D105" s="18"/>
      <c r="E105" s="18"/>
      <c r="F105" s="18"/>
      <c r="G105" s="18"/>
      <c r="H105" s="18"/>
      <c r="I105" s="18"/>
    </row>
    <row r="106" spans="2:9">
      <c r="B106" s="18"/>
      <c r="C106" s="18"/>
      <c r="D106" s="18"/>
      <c r="E106" s="18"/>
      <c r="F106" s="18"/>
      <c r="G106" s="18"/>
      <c r="H106" s="18"/>
      <c r="I106" s="18"/>
    </row>
    <row r="107" spans="2:9">
      <c r="B107" s="18"/>
      <c r="C107" s="18"/>
      <c r="D107" s="18"/>
      <c r="E107" s="18"/>
      <c r="F107" s="18"/>
      <c r="G107" s="18"/>
      <c r="H107" s="18"/>
      <c r="I107" s="18"/>
    </row>
    <row r="108" spans="2:9">
      <c r="B108" s="18"/>
      <c r="C108" s="18"/>
      <c r="D108" s="18"/>
      <c r="E108" s="18"/>
      <c r="F108" s="18"/>
      <c r="G108" s="18"/>
      <c r="H108" s="18"/>
      <c r="I108" s="18"/>
    </row>
    <row r="109" spans="2:9">
      <c r="B109" s="18"/>
      <c r="C109" s="18"/>
      <c r="D109" s="18"/>
      <c r="E109" s="18"/>
      <c r="F109" s="18"/>
      <c r="G109" s="18"/>
      <c r="H109" s="18"/>
      <c r="I109" s="18"/>
    </row>
    <row r="110" spans="2:9">
      <c r="B110" s="18"/>
      <c r="C110" s="18"/>
      <c r="D110" s="18"/>
      <c r="E110" s="18"/>
      <c r="F110" s="18"/>
      <c r="G110" s="18"/>
      <c r="H110" s="18"/>
      <c r="I110" s="18"/>
    </row>
    <row r="111" spans="2:9">
      <c r="B111" s="18"/>
      <c r="C111" s="18"/>
      <c r="D111" s="18"/>
      <c r="E111" s="18"/>
      <c r="F111" s="18"/>
      <c r="G111" s="18"/>
      <c r="H111" s="18"/>
      <c r="I111" s="18"/>
    </row>
    <row r="112" spans="2:9">
      <c r="B112" s="18"/>
      <c r="C112" s="18"/>
      <c r="D112" s="18"/>
      <c r="E112" s="18"/>
      <c r="F112" s="18"/>
      <c r="G112" s="18"/>
      <c r="H112" s="18"/>
      <c r="I112" s="18"/>
    </row>
    <row r="113" spans="2:9">
      <c r="B113" s="18"/>
      <c r="D113" s="18"/>
      <c r="E113" s="18"/>
      <c r="F113" s="18"/>
      <c r="G113" s="18"/>
      <c r="H113" s="18"/>
      <c r="I113" s="18"/>
    </row>
    <row r="114" spans="2:9">
      <c r="B114" s="18"/>
      <c r="C114" s="18"/>
      <c r="D114" s="18"/>
      <c r="E114" s="18"/>
      <c r="F114" s="18"/>
      <c r="G114" s="18"/>
      <c r="H114" s="18"/>
      <c r="I114" s="18"/>
    </row>
    <row r="115" spans="2:9">
      <c r="B115" s="18"/>
      <c r="C115" s="18"/>
      <c r="D115" s="18"/>
      <c r="E115" s="18"/>
      <c r="F115" s="18"/>
      <c r="G115" s="18"/>
      <c r="H115" s="18"/>
      <c r="I115" s="18"/>
    </row>
    <row r="116" spans="2:9">
      <c r="B116" s="18"/>
      <c r="D116" s="18"/>
      <c r="E116" s="18"/>
      <c r="F116" s="18"/>
      <c r="G116" s="18"/>
      <c r="H116" s="18"/>
      <c r="I116" s="18"/>
    </row>
    <row r="117" spans="2:9">
      <c r="B117" s="18"/>
      <c r="C117" s="18"/>
      <c r="D117" s="18"/>
      <c r="E117" s="18"/>
      <c r="F117" s="18"/>
      <c r="G117" s="18"/>
      <c r="H117" s="18"/>
      <c r="I117" s="18"/>
    </row>
    <row r="118" spans="2:9">
      <c r="B118" s="18"/>
      <c r="C118" s="18"/>
      <c r="D118" s="18"/>
      <c r="E118" s="18"/>
      <c r="F118" s="18"/>
      <c r="G118" s="18"/>
      <c r="H118" s="18"/>
      <c r="I118" s="18"/>
    </row>
    <row r="119" spans="2:9">
      <c r="B119" s="18"/>
      <c r="C119" s="18"/>
      <c r="D119" s="18"/>
      <c r="E119" s="18"/>
      <c r="F119" s="18"/>
      <c r="G119" s="18"/>
      <c r="H119" s="18"/>
      <c r="I119" s="18"/>
    </row>
    <row r="120" spans="2:9">
      <c r="B120" s="18"/>
      <c r="C120" s="18"/>
      <c r="D120" s="18"/>
      <c r="E120" s="18"/>
      <c r="F120" s="18"/>
      <c r="G120" s="18"/>
      <c r="H120" s="18"/>
      <c r="I120" s="18"/>
    </row>
    <row r="121" spans="2:9">
      <c r="B121" s="18"/>
      <c r="C121" s="18"/>
      <c r="D121" s="18"/>
      <c r="E121" s="18"/>
      <c r="F121" s="18"/>
      <c r="G121" s="18"/>
      <c r="H121" s="18"/>
      <c r="I121" s="18"/>
    </row>
    <row r="122" spans="2:9">
      <c r="B122" s="18"/>
      <c r="C122" s="18"/>
      <c r="D122" s="18"/>
      <c r="E122" s="18"/>
      <c r="F122" s="18"/>
      <c r="G122" s="18"/>
      <c r="H122" s="18"/>
      <c r="I122" s="18"/>
    </row>
    <row r="123" spans="2:9">
      <c r="B123" s="18"/>
      <c r="C123" s="18"/>
      <c r="D123" s="18"/>
      <c r="E123" s="18"/>
      <c r="F123" s="18"/>
      <c r="G123" s="18"/>
      <c r="H123" s="18"/>
      <c r="I123" s="18"/>
    </row>
    <row r="124" spans="2:9">
      <c r="B124" s="18"/>
      <c r="C124" s="18"/>
      <c r="D124" s="18"/>
      <c r="E124" s="18"/>
      <c r="F124" s="18"/>
      <c r="G124" s="18"/>
      <c r="H124" s="18"/>
      <c r="I124" s="18"/>
    </row>
    <row r="125" spans="2:9">
      <c r="B125" s="18"/>
      <c r="C125" s="18"/>
      <c r="D125" s="18"/>
      <c r="E125" s="18"/>
      <c r="F125" s="18"/>
      <c r="G125" s="18"/>
      <c r="H125" s="18"/>
      <c r="I125" s="18"/>
    </row>
    <row r="126" spans="2:9">
      <c r="B126" s="18"/>
      <c r="C126" s="18"/>
      <c r="D126" s="18"/>
      <c r="E126" s="18"/>
      <c r="F126" s="18"/>
      <c r="G126" s="18"/>
      <c r="H126" s="18"/>
      <c r="I126" s="18"/>
    </row>
    <row r="127" spans="2:9">
      <c r="B127" s="18"/>
      <c r="C127" s="18"/>
      <c r="D127" s="18"/>
      <c r="E127" s="18"/>
      <c r="F127" s="18"/>
      <c r="G127" s="18"/>
      <c r="H127" s="18"/>
      <c r="I127" s="18"/>
    </row>
    <row r="128" spans="2:9">
      <c r="B128" s="18"/>
      <c r="C128" s="18"/>
      <c r="D128" s="18"/>
      <c r="E128" s="18"/>
      <c r="F128" s="18"/>
      <c r="G128" s="18"/>
      <c r="H128" s="18"/>
      <c r="I128" s="18"/>
    </row>
    <row r="129" spans="2:9">
      <c r="B129" s="18"/>
      <c r="C129" s="18"/>
      <c r="D129" s="18"/>
      <c r="E129" s="18"/>
      <c r="F129" s="18"/>
      <c r="G129" s="18"/>
      <c r="H129" s="18"/>
      <c r="I129" s="18"/>
    </row>
    <row r="130" spans="2:9">
      <c r="B130" s="18"/>
      <c r="C130" s="18"/>
      <c r="D130" s="18"/>
      <c r="E130" s="18"/>
      <c r="F130" s="18"/>
      <c r="G130" s="18"/>
      <c r="H130" s="18"/>
      <c r="I130" s="18"/>
    </row>
    <row r="131" spans="2:9">
      <c r="B131" s="18"/>
      <c r="C131" s="18"/>
      <c r="D131" s="18"/>
      <c r="E131" s="18"/>
      <c r="F131" s="18"/>
      <c r="G131" s="18"/>
      <c r="H131" s="18"/>
      <c r="I131" s="18"/>
    </row>
    <row r="132" spans="2:9">
      <c r="B132" s="18"/>
      <c r="C132" s="18"/>
      <c r="D132" s="18"/>
      <c r="E132" s="18"/>
      <c r="F132" s="18"/>
      <c r="G132" s="18"/>
      <c r="H132" s="18"/>
      <c r="I132" s="18"/>
    </row>
    <row r="133" spans="2:9">
      <c r="B133" s="18"/>
      <c r="C133" s="18"/>
      <c r="D133" s="18"/>
      <c r="E133" s="18"/>
      <c r="F133" s="18"/>
      <c r="G133" s="18"/>
      <c r="H133" s="18"/>
      <c r="I133" s="18"/>
    </row>
    <row r="134" spans="2:9">
      <c r="B134" s="18"/>
      <c r="C134" s="18"/>
      <c r="D134" s="18"/>
      <c r="E134" s="18"/>
      <c r="F134" s="18"/>
      <c r="G134" s="18"/>
      <c r="H134" s="18"/>
      <c r="I134" s="18"/>
    </row>
    <row r="135" spans="2:9">
      <c r="B135" s="18"/>
      <c r="C135" s="18"/>
      <c r="D135" s="18"/>
      <c r="E135" s="18"/>
      <c r="F135" s="18"/>
      <c r="G135" s="18"/>
      <c r="H135" s="18"/>
      <c r="I135" s="18"/>
    </row>
    <row r="136" spans="2:9">
      <c r="B136" s="18"/>
      <c r="C136" s="18"/>
      <c r="D136" s="18"/>
      <c r="E136" s="18"/>
      <c r="F136" s="18"/>
      <c r="G136" s="18"/>
      <c r="H136" s="18"/>
      <c r="I136" s="18"/>
    </row>
    <row r="137" spans="2:9">
      <c r="B137" s="18"/>
      <c r="C137" s="18"/>
      <c r="D137" s="18"/>
      <c r="E137" s="18"/>
      <c r="F137" s="18"/>
      <c r="G137" s="18"/>
      <c r="H137" s="18"/>
      <c r="I137" s="18"/>
    </row>
    <row r="138" spans="2:9">
      <c r="B138" s="18"/>
      <c r="C138" s="18"/>
      <c r="D138" s="18"/>
      <c r="E138" s="18"/>
      <c r="F138" s="18"/>
      <c r="G138" s="18"/>
      <c r="H138" s="18"/>
      <c r="I138" s="18"/>
    </row>
    <row r="139" spans="2:9">
      <c r="B139" s="18"/>
      <c r="E139" s="18"/>
      <c r="F139" s="18"/>
      <c r="G139" s="18"/>
      <c r="I139" s="18"/>
    </row>
    <row r="140" spans="2:9">
      <c r="B140" s="18"/>
      <c r="C140" s="18"/>
      <c r="D140" s="18"/>
      <c r="E140" s="18"/>
      <c r="F140" s="18"/>
      <c r="G140" s="18"/>
      <c r="H140" s="18"/>
      <c r="I140" s="18"/>
    </row>
    <row r="141" spans="2:9">
      <c r="B141" s="18"/>
      <c r="C141" s="18"/>
      <c r="D141" s="18"/>
      <c r="E141" s="18"/>
      <c r="F141" s="18"/>
      <c r="G141" s="18"/>
      <c r="H141" s="18"/>
      <c r="I141" s="18"/>
    </row>
    <row r="142" spans="2:9">
      <c r="B142" s="18"/>
      <c r="C142" s="18"/>
      <c r="D142" s="18"/>
      <c r="E142" s="18"/>
      <c r="F142" s="18"/>
      <c r="G142" s="18"/>
      <c r="H142" s="18"/>
      <c r="I142" s="18"/>
    </row>
    <row r="143" spans="2:9">
      <c r="B143" s="18"/>
      <c r="D143" s="18"/>
      <c r="E143" s="18"/>
      <c r="F143" s="18"/>
      <c r="G143" s="18"/>
      <c r="H143" s="18"/>
      <c r="I143" s="18"/>
    </row>
    <row r="144" spans="2:9">
      <c r="B144" s="18"/>
      <c r="C144" s="18"/>
      <c r="D144" s="18"/>
      <c r="E144" s="18"/>
      <c r="F144" s="18"/>
      <c r="G144" s="18"/>
      <c r="H144" s="18"/>
      <c r="I144" s="18"/>
    </row>
    <row r="145" spans="2:9">
      <c r="B145" s="18"/>
      <c r="D145" s="18"/>
      <c r="E145" s="18"/>
      <c r="F145" s="18"/>
      <c r="G145" s="18"/>
      <c r="H145" s="18"/>
      <c r="I145" s="18"/>
    </row>
    <row r="146" spans="2:9">
      <c r="B146" s="18"/>
      <c r="C146" s="18"/>
      <c r="D146" s="18"/>
      <c r="E146" s="18"/>
      <c r="F146" s="18"/>
      <c r="G146" s="18"/>
      <c r="H146" s="18"/>
      <c r="I146" s="18"/>
    </row>
    <row r="147" spans="2:9">
      <c r="B147" s="18"/>
      <c r="E147" s="18"/>
      <c r="F147" s="18"/>
      <c r="G147" s="18"/>
      <c r="I147" s="18"/>
    </row>
    <row r="148" spans="2:9">
      <c r="B148" s="18"/>
      <c r="C148" s="18"/>
      <c r="D148" s="18"/>
      <c r="E148" s="18"/>
      <c r="F148" s="18"/>
      <c r="G148" s="18"/>
      <c r="H148" s="18"/>
      <c r="I148" s="18"/>
    </row>
    <row r="149" spans="2:9">
      <c r="B149" s="18"/>
      <c r="C149" s="18"/>
      <c r="D149" s="18"/>
      <c r="E149" s="18"/>
      <c r="F149" s="18"/>
      <c r="G149" s="18"/>
      <c r="H149" s="18"/>
      <c r="I149" s="18"/>
    </row>
    <row r="150" spans="2:9">
      <c r="B150" s="18"/>
      <c r="E150" s="18"/>
      <c r="F150" s="18"/>
      <c r="G150" s="18"/>
      <c r="I150" s="18"/>
    </row>
    <row r="151" spans="2:9">
      <c r="B151" s="18"/>
      <c r="C151" s="18"/>
      <c r="D151" s="18"/>
      <c r="E151" s="18"/>
      <c r="F151" s="18"/>
      <c r="G151" s="18"/>
      <c r="H151" s="18"/>
      <c r="I151" s="18"/>
    </row>
    <row r="152" spans="2:9">
      <c r="B152" s="18"/>
      <c r="C152" s="18"/>
      <c r="D152" s="18"/>
      <c r="E152" s="18"/>
      <c r="F152" s="18"/>
      <c r="G152" s="18"/>
      <c r="H152" s="18"/>
      <c r="I152" s="18"/>
    </row>
    <row r="153" spans="2:9">
      <c r="B153" s="18"/>
      <c r="C153" s="18"/>
      <c r="D153" s="18"/>
      <c r="E153" s="18"/>
      <c r="F153" s="18"/>
      <c r="G153" s="18"/>
      <c r="H153" s="18"/>
      <c r="I153" s="18"/>
    </row>
    <row r="154" spans="2:9">
      <c r="B154" s="18"/>
      <c r="C154" s="18"/>
      <c r="D154" s="18"/>
      <c r="E154" s="18"/>
      <c r="F154" s="18"/>
      <c r="G154" s="18"/>
      <c r="H154" s="18"/>
      <c r="I154" s="18"/>
    </row>
    <row r="155" spans="2:9">
      <c r="B155" s="18"/>
      <c r="C155" s="18"/>
      <c r="D155" s="18"/>
      <c r="E155" s="18"/>
      <c r="F155" s="18"/>
      <c r="G155" s="18"/>
      <c r="H155" s="18"/>
      <c r="I155" s="18"/>
    </row>
    <row r="156" spans="2:9">
      <c r="B156" s="18"/>
      <c r="C156" s="18"/>
      <c r="D156" s="18"/>
      <c r="E156" s="18"/>
      <c r="F156" s="18"/>
      <c r="G156" s="18"/>
      <c r="H156" s="18"/>
      <c r="I156" s="18"/>
    </row>
    <row r="157" spans="2:9">
      <c r="B157" s="18"/>
      <c r="C157" s="18"/>
      <c r="D157" s="18"/>
      <c r="E157" s="18"/>
      <c r="F157" s="18"/>
      <c r="G157" s="18"/>
      <c r="H157" s="18"/>
      <c r="I157" s="18"/>
    </row>
    <row r="158" spans="2:9">
      <c r="B158" s="18"/>
      <c r="C158" s="18"/>
      <c r="D158" s="18"/>
      <c r="E158" s="18"/>
      <c r="F158" s="18"/>
      <c r="G158" s="18"/>
      <c r="H158" s="18"/>
      <c r="I158" s="18"/>
    </row>
    <row r="159" spans="2:9">
      <c r="B159" s="18"/>
      <c r="C159" s="18"/>
      <c r="D159" s="18"/>
      <c r="E159" s="18"/>
      <c r="F159" s="18"/>
      <c r="G159" s="18"/>
      <c r="H159" s="18"/>
      <c r="I159" s="18"/>
    </row>
    <row r="160" spans="2:9">
      <c r="B160" s="18"/>
      <c r="C160" s="18"/>
      <c r="D160" s="18"/>
      <c r="E160" s="18"/>
      <c r="F160" s="18"/>
      <c r="G160" s="18"/>
      <c r="H160" s="18"/>
      <c r="I160" s="18"/>
    </row>
    <row r="161" spans="2:9">
      <c r="B161" s="18"/>
      <c r="C161" s="18"/>
      <c r="D161" s="18"/>
      <c r="E161" s="18"/>
      <c r="F161" s="18"/>
      <c r="G161" s="18"/>
      <c r="H161" s="18"/>
      <c r="I161" s="18"/>
    </row>
    <row r="162" spans="2:9">
      <c r="B162" s="18"/>
      <c r="C162" s="18"/>
      <c r="D162" s="18"/>
      <c r="E162" s="18"/>
      <c r="F162" s="18"/>
      <c r="G162" s="18"/>
      <c r="H162" s="18"/>
      <c r="I162" s="18"/>
    </row>
    <row r="163" spans="2:9">
      <c r="B163" s="18"/>
      <c r="C163" s="18"/>
      <c r="D163" s="18"/>
      <c r="E163" s="18"/>
      <c r="F163" s="18"/>
      <c r="G163" s="18"/>
      <c r="H163" s="18"/>
      <c r="I163" s="18"/>
    </row>
    <row r="164" spans="2:9">
      <c r="B164" s="18"/>
      <c r="C164" s="18"/>
      <c r="D164" s="18"/>
      <c r="E164" s="18"/>
      <c r="F164" s="18"/>
      <c r="G164" s="18"/>
      <c r="H164" s="18"/>
      <c r="I164" s="18"/>
    </row>
    <row r="165" spans="2:9">
      <c r="B165" s="18"/>
      <c r="C165" s="18"/>
      <c r="D165" s="18"/>
      <c r="E165" s="18"/>
      <c r="F165" s="18"/>
      <c r="G165" s="18"/>
      <c r="H165" s="18"/>
      <c r="I165" s="18"/>
    </row>
    <row r="166" spans="2:9">
      <c r="B166" s="18"/>
      <c r="C166" s="18"/>
      <c r="D166" s="18"/>
      <c r="E166" s="18"/>
      <c r="F166" s="18"/>
      <c r="G166" s="18"/>
      <c r="H166" s="18"/>
      <c r="I166" s="18"/>
    </row>
    <row r="167" spans="2:9">
      <c r="B167" s="18"/>
      <c r="C167" s="18"/>
      <c r="D167" s="18"/>
      <c r="E167" s="18"/>
      <c r="F167" s="18"/>
      <c r="G167" s="18"/>
      <c r="H167" s="18"/>
      <c r="I167" s="18"/>
    </row>
    <row r="168" spans="2:9">
      <c r="B168" s="18"/>
      <c r="C168" s="18"/>
      <c r="D168" s="18"/>
      <c r="E168" s="18"/>
      <c r="F168" s="18"/>
      <c r="G168" s="18"/>
      <c r="H168" s="18"/>
      <c r="I168" s="18"/>
    </row>
    <row r="169" spans="2:9">
      <c r="B169" s="18"/>
      <c r="C169" s="18"/>
      <c r="D169" s="18"/>
      <c r="E169" s="18"/>
      <c r="F169" s="18"/>
      <c r="G169" s="18"/>
      <c r="H169" s="18"/>
      <c r="I169" s="18"/>
    </row>
    <row r="170" spans="2:9">
      <c r="B170" s="18"/>
      <c r="C170" s="18"/>
      <c r="D170" s="18"/>
      <c r="E170" s="18"/>
      <c r="F170" s="18"/>
      <c r="G170" s="18"/>
      <c r="H170" s="18"/>
      <c r="I170" s="18"/>
    </row>
    <row r="171" spans="2:9">
      <c r="B171" s="18"/>
      <c r="C171" s="18"/>
      <c r="D171" s="18"/>
      <c r="E171" s="18"/>
      <c r="F171" s="18"/>
      <c r="G171" s="18"/>
      <c r="H171" s="18"/>
      <c r="I171" s="18"/>
    </row>
    <row r="172" spans="2:9">
      <c r="B172" s="18"/>
      <c r="C172" s="18"/>
      <c r="D172" s="18"/>
      <c r="E172" s="18"/>
      <c r="F172" s="18"/>
      <c r="G172" s="18"/>
      <c r="H172" s="18"/>
      <c r="I172" s="18"/>
    </row>
    <row r="173" spans="2:9">
      <c r="B173" s="18"/>
      <c r="C173" s="18"/>
      <c r="D173" s="18"/>
      <c r="E173" s="18"/>
      <c r="F173" s="18"/>
      <c r="G173" s="18"/>
      <c r="H173" s="18"/>
      <c r="I173" s="18"/>
    </row>
    <row r="174" spans="2:9">
      <c r="B174" s="18"/>
      <c r="C174" s="18"/>
      <c r="D174" s="18"/>
      <c r="E174" s="18"/>
      <c r="F174" s="18"/>
      <c r="G174" s="18"/>
      <c r="H174" s="18"/>
      <c r="I174" s="18"/>
    </row>
    <row r="175" spans="2:9">
      <c r="B175" s="18"/>
      <c r="C175" s="18"/>
      <c r="D175" s="18"/>
      <c r="E175" s="18"/>
      <c r="F175" s="18"/>
      <c r="G175" s="18"/>
      <c r="H175" s="18"/>
      <c r="I175" s="18"/>
    </row>
    <row r="176" spans="2:9">
      <c r="B176" s="18"/>
      <c r="C176" s="18"/>
      <c r="D176" s="18"/>
      <c r="E176" s="18"/>
      <c r="F176" s="18"/>
      <c r="G176" s="18"/>
      <c r="H176" s="18"/>
      <c r="I176" s="18"/>
    </row>
    <row r="177" spans="2:9">
      <c r="B177" s="18"/>
      <c r="C177" s="18"/>
      <c r="D177" s="18"/>
      <c r="E177" s="18"/>
      <c r="F177" s="18"/>
      <c r="G177" s="18"/>
      <c r="H177" s="18"/>
      <c r="I177" s="18"/>
    </row>
    <row r="178" spans="2:9">
      <c r="B178" s="18"/>
      <c r="C178" s="18"/>
      <c r="D178" s="18"/>
      <c r="E178" s="18"/>
      <c r="F178" s="18"/>
      <c r="G178" s="18"/>
      <c r="H178" s="18"/>
      <c r="I178" s="18"/>
    </row>
    <row r="179" spans="2:9">
      <c r="B179" s="18"/>
      <c r="C179" s="18"/>
      <c r="D179" s="18"/>
      <c r="E179" s="18"/>
      <c r="F179" s="18"/>
      <c r="G179" s="18"/>
      <c r="H179" s="18"/>
      <c r="I179" s="18"/>
    </row>
    <row r="180" spans="2:9">
      <c r="B180" s="18"/>
      <c r="C180" s="18"/>
      <c r="D180" s="18"/>
      <c r="E180" s="18"/>
      <c r="F180" s="18"/>
      <c r="G180" s="18"/>
      <c r="H180" s="18"/>
      <c r="I180" s="18"/>
    </row>
    <row r="181" spans="2:9">
      <c r="B181" s="18"/>
      <c r="C181" s="18"/>
      <c r="D181" s="18"/>
      <c r="E181" s="18"/>
      <c r="F181" s="18"/>
      <c r="G181" s="18"/>
      <c r="H181" s="18"/>
      <c r="I181" s="18"/>
    </row>
    <row r="182" spans="2:9">
      <c r="B182" s="18"/>
      <c r="C182" s="18"/>
      <c r="D182" s="18"/>
      <c r="E182" s="18"/>
      <c r="F182" s="18"/>
      <c r="G182" s="18"/>
      <c r="H182" s="18"/>
      <c r="I182" s="18"/>
    </row>
    <row r="183" spans="2:9">
      <c r="B183" s="18"/>
      <c r="C183" s="18"/>
      <c r="D183" s="18"/>
      <c r="E183" s="18"/>
      <c r="F183" s="18"/>
      <c r="G183" s="18"/>
      <c r="H183" s="18"/>
      <c r="I183" s="18"/>
    </row>
    <row r="184" spans="2:9">
      <c r="B184" s="18"/>
      <c r="C184" s="18"/>
      <c r="D184" s="18"/>
      <c r="E184" s="18"/>
      <c r="F184" s="18"/>
      <c r="G184" s="18"/>
      <c r="H184" s="18"/>
      <c r="I184" s="18"/>
    </row>
    <row r="185" spans="2:9">
      <c r="B185" s="18"/>
      <c r="C185" s="18"/>
      <c r="D185" s="18"/>
      <c r="E185" s="18"/>
      <c r="F185" s="18"/>
      <c r="G185" s="18"/>
      <c r="H185" s="18"/>
      <c r="I185" s="18"/>
    </row>
    <row r="186" spans="2:9">
      <c r="B186" s="18"/>
      <c r="C186" s="18"/>
      <c r="D186" s="18"/>
      <c r="E186" s="18"/>
      <c r="F186" s="18"/>
      <c r="G186" s="18"/>
      <c r="H186" s="18"/>
      <c r="I186" s="18"/>
    </row>
    <row r="187" spans="2:9">
      <c r="B187" s="18"/>
      <c r="C187" s="18"/>
      <c r="D187" s="18"/>
      <c r="E187" s="18"/>
      <c r="F187" s="18"/>
      <c r="G187" s="18"/>
      <c r="H187" s="18"/>
      <c r="I187" s="18"/>
    </row>
    <row r="188" spans="2:9">
      <c r="B188" s="18"/>
      <c r="C188" s="18"/>
      <c r="D188" s="18"/>
      <c r="E188" s="18"/>
      <c r="F188" s="18"/>
      <c r="G188" s="18"/>
      <c r="H188" s="18"/>
      <c r="I188" s="18"/>
    </row>
    <row r="189" spans="2:9">
      <c r="B189" s="18"/>
      <c r="C189" s="18"/>
      <c r="D189" s="18"/>
      <c r="E189" s="18"/>
      <c r="F189" s="18"/>
      <c r="G189" s="18"/>
      <c r="H189" s="18"/>
      <c r="I189" s="18"/>
    </row>
    <row r="190" spans="2:9">
      <c r="B190" s="18"/>
      <c r="C190" s="18"/>
      <c r="D190" s="18"/>
      <c r="E190" s="18"/>
      <c r="F190" s="18"/>
      <c r="G190" s="18"/>
      <c r="H190" s="18"/>
      <c r="I190" s="18"/>
    </row>
    <row r="191" spans="2:9">
      <c r="B191" s="18"/>
      <c r="C191" s="18"/>
      <c r="D191" s="18"/>
      <c r="E191" s="18"/>
      <c r="F191" s="18"/>
      <c r="G191" s="18"/>
      <c r="H191" s="18"/>
      <c r="I191" s="18"/>
    </row>
    <row r="192" spans="2:9">
      <c r="B192" s="18"/>
      <c r="C192" s="18"/>
      <c r="D192" s="18"/>
      <c r="E192" s="18"/>
      <c r="F192" s="18"/>
      <c r="G192" s="18"/>
      <c r="H192" s="18"/>
      <c r="I192" s="18"/>
    </row>
    <row r="193" spans="2:9">
      <c r="B193" s="18"/>
      <c r="C193" s="18"/>
      <c r="D193" s="18"/>
      <c r="E193" s="18"/>
      <c r="F193" s="18"/>
      <c r="G193" s="18"/>
      <c r="H193" s="18"/>
      <c r="I193" s="18"/>
    </row>
    <row r="194" spans="2:9">
      <c r="B194" s="18"/>
      <c r="C194" s="18"/>
      <c r="D194" s="18"/>
      <c r="E194" s="18"/>
      <c r="F194" s="18"/>
      <c r="G194" s="18"/>
      <c r="H194" s="18"/>
      <c r="I194" s="18"/>
    </row>
    <row r="195" spans="2:9">
      <c r="B195" s="18"/>
      <c r="C195" s="18"/>
      <c r="D195" s="18"/>
      <c r="E195" s="18"/>
      <c r="F195" s="18"/>
      <c r="G195" s="18"/>
      <c r="H195" s="18"/>
      <c r="I195" s="18"/>
    </row>
    <row r="196" spans="2:9">
      <c r="B196" s="18"/>
      <c r="C196" s="18"/>
      <c r="D196" s="18"/>
      <c r="E196" s="18"/>
      <c r="F196" s="18"/>
      <c r="G196" s="18"/>
      <c r="H196" s="18"/>
      <c r="I196" s="18"/>
    </row>
    <row r="197" spans="2:9">
      <c r="B197" s="18"/>
      <c r="C197" s="18"/>
      <c r="D197" s="18"/>
      <c r="E197" s="18"/>
      <c r="F197" s="18"/>
      <c r="G197" s="18"/>
      <c r="H197" s="18"/>
      <c r="I197" s="18"/>
    </row>
    <row r="198" spans="2:9">
      <c r="B198" s="18"/>
      <c r="C198" s="18"/>
      <c r="D198" s="18"/>
      <c r="E198" s="18"/>
      <c r="F198" s="18"/>
      <c r="G198" s="18"/>
      <c r="H198" s="18"/>
      <c r="I198" s="18"/>
    </row>
    <row r="199" spans="2:9">
      <c r="B199" s="18"/>
      <c r="C199" s="18"/>
      <c r="D199" s="18"/>
      <c r="E199" s="18"/>
      <c r="F199" s="18"/>
      <c r="G199" s="18"/>
      <c r="H199" s="18"/>
      <c r="I199" s="18"/>
    </row>
    <row r="200" spans="2:9">
      <c r="B200" s="18"/>
      <c r="C200" s="18"/>
      <c r="D200" s="18"/>
      <c r="E200" s="18"/>
      <c r="F200" s="18"/>
      <c r="G200" s="18"/>
      <c r="H200" s="18"/>
      <c r="I200" s="18"/>
    </row>
    <row r="201" spans="2:9">
      <c r="B201" s="18"/>
      <c r="C201" s="18"/>
      <c r="D201" s="18"/>
      <c r="E201" s="18"/>
      <c r="F201" s="18"/>
      <c r="G201" s="18"/>
      <c r="H201" s="18"/>
      <c r="I201" s="18"/>
    </row>
    <row r="202" spans="2:9">
      <c r="B202" s="18"/>
      <c r="C202" s="18"/>
      <c r="D202" s="18"/>
      <c r="E202" s="18"/>
      <c r="F202" s="18"/>
      <c r="G202" s="18"/>
      <c r="H202" s="18"/>
      <c r="I202" s="18"/>
    </row>
    <row r="203" spans="2:9">
      <c r="B203" s="18"/>
      <c r="C203" s="18"/>
      <c r="D203" s="18"/>
      <c r="E203" s="18"/>
      <c r="F203" s="18"/>
      <c r="G203" s="18"/>
      <c r="H203" s="18"/>
      <c r="I203" s="18"/>
    </row>
    <row r="204" spans="2:9">
      <c r="B204" s="18"/>
      <c r="C204" s="18"/>
      <c r="D204" s="18"/>
      <c r="E204" s="18"/>
      <c r="F204" s="18"/>
      <c r="G204" s="18"/>
      <c r="H204" s="18"/>
      <c r="I204" s="18"/>
    </row>
    <row r="205" spans="2:9">
      <c r="B205" s="18"/>
      <c r="C205" s="18"/>
      <c r="D205" s="18"/>
      <c r="E205" s="18"/>
      <c r="F205" s="18"/>
      <c r="G205" s="18"/>
      <c r="H205" s="18"/>
      <c r="I205" s="18"/>
    </row>
    <row r="206" spans="2:9">
      <c r="B206" s="18"/>
      <c r="C206" s="18"/>
      <c r="D206" s="18"/>
      <c r="E206" s="18"/>
      <c r="F206" s="18"/>
      <c r="G206" s="18"/>
      <c r="H206" s="18"/>
      <c r="I206" s="18"/>
    </row>
    <row r="207" spans="2:9">
      <c r="E207" s="18"/>
      <c r="G207" s="18"/>
      <c r="I207" s="18"/>
    </row>
    <row r="208" spans="2:9">
      <c r="B208" s="18"/>
      <c r="C208" s="18"/>
      <c r="D208" s="18"/>
      <c r="E208" s="18"/>
      <c r="F208" s="18"/>
      <c r="G208" s="18"/>
      <c r="H208" s="18"/>
      <c r="I208" s="18"/>
    </row>
    <row r="209" spans="2:9">
      <c r="B209" s="18"/>
      <c r="C209" s="18"/>
      <c r="D209" s="18"/>
      <c r="E209" s="18"/>
      <c r="F209" s="18"/>
      <c r="G209" s="18"/>
      <c r="H209" s="18"/>
      <c r="I209" s="18"/>
    </row>
    <row r="210" spans="2:9">
      <c r="B210" s="18"/>
      <c r="C210" s="18"/>
      <c r="D210" s="18"/>
      <c r="E210" s="18"/>
      <c r="F210" s="18"/>
      <c r="G210" s="18"/>
      <c r="H210" s="18"/>
      <c r="I210" s="18"/>
    </row>
    <row r="211" spans="2:9">
      <c r="B211" s="18"/>
      <c r="D211" s="18"/>
      <c r="E211" s="18"/>
      <c r="F211" s="18"/>
      <c r="G211" s="18"/>
      <c r="H211" s="18"/>
      <c r="I211" s="18"/>
    </row>
    <row r="212" spans="2:9">
      <c r="B212" s="18"/>
      <c r="C212" s="18"/>
      <c r="D212" s="18"/>
      <c r="E212" s="18"/>
      <c r="F212" s="18"/>
      <c r="G212" s="18"/>
      <c r="H212" s="18"/>
      <c r="I212" s="18"/>
    </row>
    <row r="213" spans="2:9">
      <c r="D213" s="18"/>
      <c r="E213" s="18"/>
      <c r="F213" s="18"/>
      <c r="G213" s="18"/>
      <c r="H213" s="18"/>
      <c r="I213" s="18"/>
    </row>
    <row r="214" spans="2:9">
      <c r="B214" s="18"/>
      <c r="C214" s="18"/>
      <c r="D214" s="18"/>
      <c r="E214" s="18"/>
      <c r="F214" s="18"/>
      <c r="G214" s="18"/>
      <c r="H214" s="18"/>
      <c r="I214" s="18"/>
    </row>
    <row r="215" spans="2:9">
      <c r="E215" s="18"/>
      <c r="F215" s="18"/>
      <c r="G215" s="18"/>
      <c r="I215" s="18"/>
    </row>
    <row r="216" spans="2:9">
      <c r="B216" s="18"/>
      <c r="C216" s="18"/>
      <c r="D216" s="18"/>
      <c r="E216" s="18"/>
      <c r="F216" s="18"/>
      <c r="G216" s="18"/>
      <c r="H216" s="18"/>
      <c r="I216" s="18"/>
    </row>
    <row r="217" spans="2:9">
      <c r="B217" s="18"/>
      <c r="C217" s="18"/>
      <c r="D217" s="18"/>
      <c r="E217" s="18"/>
      <c r="F217" s="18"/>
      <c r="G217" s="18"/>
      <c r="H217" s="18"/>
      <c r="I217" s="18"/>
    </row>
    <row r="218" spans="2:9">
      <c r="E218" s="18"/>
      <c r="G218" s="18"/>
      <c r="I218" s="18"/>
    </row>
    <row r="219" spans="2:9">
      <c r="B219" s="18"/>
      <c r="C219" s="18"/>
      <c r="D219" s="18"/>
      <c r="E219" s="18"/>
      <c r="F219" s="18"/>
      <c r="G219" s="18"/>
      <c r="H219" s="18"/>
      <c r="I219" s="18"/>
    </row>
    <row r="220" spans="2:9">
      <c r="B220" s="18"/>
      <c r="C220" s="18"/>
      <c r="D220" s="18"/>
      <c r="E220" s="18"/>
      <c r="F220" s="18"/>
      <c r="G220" s="18"/>
      <c r="H220" s="18"/>
      <c r="I220" s="18"/>
    </row>
    <row r="221" spans="2:9">
      <c r="B221" s="18"/>
      <c r="C221" s="18"/>
      <c r="D221" s="18"/>
      <c r="E221" s="18"/>
      <c r="F221" s="18"/>
      <c r="G221" s="18"/>
      <c r="H221" s="18"/>
      <c r="I221" s="18"/>
    </row>
    <row r="222" spans="2:9">
      <c r="B222" s="18"/>
      <c r="C222" s="18"/>
      <c r="D222" s="18"/>
      <c r="E222" s="18"/>
      <c r="F222" s="18"/>
      <c r="G222" s="18"/>
      <c r="H222" s="18"/>
      <c r="I222" s="18"/>
    </row>
    <row r="223" spans="2:9">
      <c r="B223" s="18"/>
      <c r="C223" s="18"/>
      <c r="D223" s="18"/>
      <c r="E223" s="18"/>
      <c r="F223" s="18"/>
      <c r="G223" s="18"/>
      <c r="H223" s="18"/>
      <c r="I223" s="18"/>
    </row>
    <row r="224" spans="2:9">
      <c r="C224" s="18"/>
      <c r="D224" s="18"/>
      <c r="E224" s="18"/>
      <c r="F224" s="18"/>
      <c r="G224" s="18"/>
      <c r="H224" s="18"/>
      <c r="I224" s="18"/>
    </row>
    <row r="225" spans="2:9">
      <c r="C225" s="18"/>
      <c r="D225" s="18"/>
      <c r="E225" s="18"/>
      <c r="F225" s="18"/>
      <c r="G225" s="18"/>
      <c r="H225" s="18"/>
      <c r="I225" s="18"/>
    </row>
    <row r="226" spans="2:9">
      <c r="B226" s="18"/>
      <c r="C226" s="18"/>
      <c r="D226" s="18"/>
      <c r="E226" s="18"/>
      <c r="F226" s="18"/>
      <c r="G226" s="18"/>
      <c r="H226" s="18"/>
      <c r="I226" s="18"/>
    </row>
    <row r="227" spans="2:9">
      <c r="C227" s="18"/>
      <c r="D227" s="18"/>
      <c r="E227" s="18"/>
      <c r="G227" s="18"/>
      <c r="H227" s="18"/>
      <c r="I227" s="18"/>
    </row>
    <row r="228" spans="2:9">
      <c r="B228" s="18"/>
      <c r="C228" s="18"/>
      <c r="D228" s="18"/>
      <c r="E228" s="18"/>
      <c r="F228" s="18"/>
      <c r="G228" s="18"/>
      <c r="H228" s="18"/>
      <c r="I228" s="18"/>
    </row>
    <row r="229" spans="2:9">
      <c r="B229" s="18"/>
      <c r="C229" s="18"/>
      <c r="D229" s="18"/>
      <c r="E229" s="18"/>
      <c r="F229" s="18"/>
      <c r="G229" s="18"/>
      <c r="H229" s="18"/>
      <c r="I229" s="18"/>
    </row>
    <row r="230" spans="2:9">
      <c r="B230" s="18"/>
      <c r="C230" s="18"/>
      <c r="D230" s="18"/>
      <c r="E230" s="18"/>
      <c r="F230" s="18"/>
      <c r="G230" s="18"/>
      <c r="H230" s="18"/>
      <c r="I230" s="18"/>
    </row>
    <row r="231" spans="2:9">
      <c r="B231" s="18"/>
      <c r="C231" s="18"/>
      <c r="D231" s="18"/>
      <c r="E231" s="18"/>
      <c r="F231" s="18"/>
      <c r="G231" s="18"/>
      <c r="H231" s="18"/>
      <c r="I231" s="18"/>
    </row>
    <row r="232" spans="2:9">
      <c r="B232" s="18"/>
      <c r="C232" s="18"/>
      <c r="D232" s="18"/>
      <c r="E232" s="18"/>
      <c r="F232" s="18"/>
      <c r="G232" s="18"/>
      <c r="H232" s="18"/>
      <c r="I232" s="18"/>
    </row>
    <row r="233" spans="2:9">
      <c r="D233" s="18"/>
      <c r="E233" s="18"/>
      <c r="F233" s="18"/>
      <c r="G233" s="18"/>
      <c r="H233" s="18"/>
      <c r="I233" s="18"/>
    </row>
    <row r="234" spans="2:9">
      <c r="B234" s="18"/>
      <c r="C234" s="18"/>
      <c r="D234" s="18"/>
      <c r="E234" s="18"/>
      <c r="F234" s="18"/>
      <c r="G234" s="18"/>
      <c r="H234" s="18"/>
      <c r="I234" s="18"/>
    </row>
    <row r="235" spans="2:9">
      <c r="B235" s="18"/>
      <c r="C235" s="18"/>
      <c r="D235" s="18"/>
      <c r="E235" s="18"/>
      <c r="F235" s="18"/>
      <c r="G235" s="18"/>
      <c r="H235" s="18"/>
      <c r="I235" s="18"/>
    </row>
    <row r="236" spans="2:9">
      <c r="B236" s="18"/>
      <c r="C236" s="18"/>
      <c r="D236" s="18"/>
      <c r="E236" s="18"/>
      <c r="F236" s="18"/>
      <c r="G236" s="18"/>
      <c r="H236" s="18"/>
      <c r="I236" s="18"/>
    </row>
    <row r="237" spans="2:9">
      <c r="B237" s="18"/>
      <c r="C237" s="18"/>
      <c r="D237" s="18"/>
      <c r="E237" s="18"/>
      <c r="F237" s="18"/>
      <c r="G237" s="18"/>
      <c r="H237" s="18"/>
      <c r="I237" s="18"/>
    </row>
    <row r="238" spans="2:9">
      <c r="B238" s="18"/>
      <c r="C238" s="18"/>
      <c r="D238" s="18"/>
      <c r="E238" s="18"/>
      <c r="F238" s="18"/>
      <c r="G238" s="18"/>
      <c r="H238" s="18"/>
      <c r="I238" s="18"/>
    </row>
    <row r="239" spans="2:9">
      <c r="B239" s="18"/>
      <c r="C239" s="18"/>
      <c r="D239" s="18"/>
      <c r="E239" s="18"/>
      <c r="F239" s="18"/>
      <c r="G239" s="18"/>
      <c r="H239" s="18"/>
      <c r="I239" s="18"/>
    </row>
    <row r="240" spans="2:9">
      <c r="C240" s="18"/>
      <c r="D240" s="18"/>
      <c r="E240" s="18"/>
      <c r="F240" s="18"/>
      <c r="G240" s="18"/>
      <c r="H240" s="18"/>
      <c r="I240" s="18"/>
    </row>
    <row r="241" spans="2:9">
      <c r="B241" s="18"/>
      <c r="C241" s="18"/>
      <c r="D241" s="18"/>
      <c r="E241" s="18"/>
      <c r="F241" s="18"/>
      <c r="G241" s="18"/>
      <c r="H241" s="18"/>
      <c r="I241" s="18"/>
    </row>
    <row r="242" spans="2:9">
      <c r="B242" s="18"/>
      <c r="C242" s="18"/>
      <c r="D242" s="18"/>
      <c r="E242" s="18"/>
      <c r="F242" s="18"/>
      <c r="G242" s="18"/>
      <c r="H242" s="18"/>
      <c r="I242" s="18"/>
    </row>
    <row r="243" spans="2:9">
      <c r="B243" s="18"/>
      <c r="C243" s="18"/>
      <c r="D243" s="18"/>
      <c r="E243" s="18"/>
      <c r="F243" s="18"/>
      <c r="G243" s="18"/>
      <c r="H243" s="18"/>
      <c r="I243" s="18"/>
    </row>
    <row r="244" spans="2:9">
      <c r="B244" s="18"/>
      <c r="C244" s="18"/>
      <c r="D244" s="18"/>
      <c r="E244" s="18"/>
      <c r="F244" s="18"/>
      <c r="G244" s="18"/>
      <c r="H244" s="18"/>
      <c r="I244" s="18"/>
    </row>
    <row r="245" spans="2:9">
      <c r="B245" s="18"/>
      <c r="C245" s="18"/>
      <c r="D245" s="18"/>
      <c r="E245" s="18"/>
      <c r="F245" s="18"/>
      <c r="G245" s="18"/>
      <c r="H245" s="18"/>
      <c r="I245" s="18"/>
    </row>
    <row r="246" spans="2:9">
      <c r="B246" s="18"/>
      <c r="C246" s="18"/>
      <c r="D246" s="18"/>
      <c r="E246" s="18"/>
      <c r="F246" s="18"/>
      <c r="G246" s="18"/>
      <c r="H246" s="18"/>
      <c r="I246" s="18"/>
    </row>
    <row r="247" spans="2:9">
      <c r="B247" s="18"/>
      <c r="C247" s="18"/>
      <c r="D247" s="18"/>
      <c r="E247" s="18"/>
      <c r="F247" s="18"/>
      <c r="G247" s="18"/>
      <c r="H247" s="18"/>
      <c r="I247" s="18"/>
    </row>
    <row r="248" spans="2:9">
      <c r="B248" s="18"/>
      <c r="C248" s="18"/>
      <c r="D248" s="18"/>
      <c r="E248" s="18"/>
      <c r="F248" s="18"/>
      <c r="G248" s="18"/>
      <c r="H248" s="18"/>
      <c r="I248" s="18"/>
    </row>
    <row r="249" spans="2:9">
      <c r="B249" s="18"/>
      <c r="C249" s="18"/>
      <c r="D249" s="18"/>
      <c r="E249" s="18"/>
      <c r="F249" s="18"/>
      <c r="G249" s="18"/>
      <c r="H249" s="18"/>
      <c r="I249" s="18"/>
    </row>
    <row r="250" spans="2:9">
      <c r="B250" s="18"/>
      <c r="C250" s="18"/>
      <c r="D250" s="18"/>
      <c r="E250" s="18"/>
      <c r="F250" s="18"/>
      <c r="G250" s="18"/>
      <c r="H250" s="18"/>
      <c r="I250" s="18"/>
    </row>
    <row r="251" spans="2:9">
      <c r="B251" s="18"/>
      <c r="C251" s="18"/>
      <c r="D251" s="18"/>
      <c r="E251" s="18"/>
      <c r="F251" s="18"/>
      <c r="G251" s="18"/>
      <c r="H251" s="18"/>
      <c r="I251" s="18"/>
    </row>
    <row r="252" spans="2:9">
      <c r="B252" s="18"/>
      <c r="C252" s="18"/>
      <c r="D252" s="18"/>
      <c r="E252" s="18"/>
      <c r="F252" s="18"/>
      <c r="G252" s="18"/>
      <c r="H252" s="18"/>
      <c r="I252" s="18"/>
    </row>
    <row r="253" spans="2:9">
      <c r="B253" s="18"/>
      <c r="C253" s="18"/>
      <c r="D253" s="18"/>
      <c r="E253" s="18"/>
      <c r="F253" s="18"/>
      <c r="G253" s="18"/>
      <c r="H253" s="18"/>
      <c r="I253" s="18"/>
    </row>
    <row r="254" spans="2:9">
      <c r="B254" s="18"/>
      <c r="C254" s="18"/>
      <c r="D254" s="18"/>
      <c r="E254" s="18"/>
      <c r="F254" s="18"/>
      <c r="G254" s="18"/>
      <c r="H254" s="18"/>
      <c r="I254" s="18"/>
    </row>
    <row r="255" spans="2:9">
      <c r="B255" s="18"/>
      <c r="C255" s="18"/>
      <c r="D255" s="18"/>
      <c r="E255" s="18"/>
      <c r="F255" s="18"/>
      <c r="G255" s="18"/>
      <c r="H255" s="18"/>
      <c r="I255" s="18"/>
    </row>
    <row r="256" spans="2:9">
      <c r="B256" s="18"/>
      <c r="C256" s="18"/>
      <c r="D256" s="18"/>
      <c r="E256" s="18"/>
      <c r="F256" s="18"/>
      <c r="G256" s="18"/>
      <c r="H256" s="18"/>
      <c r="I256" s="18"/>
    </row>
    <row r="257" spans="2:9">
      <c r="B257" s="18"/>
      <c r="C257" s="18"/>
      <c r="D257" s="18"/>
      <c r="E257" s="18"/>
      <c r="F257" s="18"/>
      <c r="G257" s="18"/>
      <c r="H257" s="18"/>
      <c r="I257" s="18"/>
    </row>
    <row r="258" spans="2:9">
      <c r="B258" s="18"/>
      <c r="C258" s="18"/>
      <c r="D258" s="18"/>
      <c r="E258" s="18"/>
      <c r="F258" s="18"/>
      <c r="G258" s="18"/>
      <c r="H258" s="18"/>
      <c r="I258" s="18"/>
    </row>
    <row r="259" spans="2:9">
      <c r="B259" s="18"/>
      <c r="C259" s="18"/>
      <c r="D259" s="18"/>
      <c r="E259" s="18"/>
      <c r="F259" s="18"/>
      <c r="G259" s="18"/>
      <c r="H259" s="18"/>
      <c r="I259" s="18"/>
    </row>
    <row r="260" spans="2:9">
      <c r="B260" s="18"/>
      <c r="C260" s="18"/>
      <c r="D260" s="18"/>
      <c r="E260" s="18"/>
      <c r="F260" s="18"/>
      <c r="G260" s="18"/>
      <c r="H260" s="18"/>
      <c r="I260" s="18"/>
    </row>
    <row r="261" spans="2:9">
      <c r="B261" s="18"/>
      <c r="C261" s="18"/>
      <c r="D261" s="18"/>
      <c r="E261" s="18"/>
      <c r="F261" s="18"/>
      <c r="G261" s="18"/>
      <c r="H261" s="18"/>
      <c r="I261" s="18"/>
    </row>
    <row r="262" spans="2:9">
      <c r="B262" s="18"/>
      <c r="C262" s="18"/>
      <c r="D262" s="18"/>
      <c r="E262" s="18"/>
      <c r="F262" s="18"/>
      <c r="G262" s="18"/>
      <c r="H262" s="18"/>
      <c r="I262" s="18"/>
    </row>
    <row r="263" spans="2:9">
      <c r="B263" s="18"/>
      <c r="C263" s="18"/>
      <c r="D263" s="18"/>
      <c r="E263" s="18"/>
      <c r="F263" s="18"/>
      <c r="G263" s="18"/>
      <c r="H263" s="18"/>
      <c r="I263" s="18"/>
    </row>
    <row r="264" spans="2:9">
      <c r="B264" s="18"/>
      <c r="C264" s="18"/>
      <c r="D264" s="18"/>
      <c r="E264" s="18"/>
      <c r="F264" s="18"/>
      <c r="G264" s="18"/>
      <c r="H264" s="18"/>
      <c r="I264" s="18"/>
    </row>
    <row r="265" spans="2:9">
      <c r="B265" s="18"/>
      <c r="C265" s="18"/>
      <c r="D265" s="18"/>
      <c r="E265" s="18"/>
      <c r="F265" s="18"/>
      <c r="G265" s="18"/>
      <c r="H265" s="18"/>
      <c r="I265" s="18"/>
    </row>
    <row r="266" spans="2:9">
      <c r="B266" s="18"/>
      <c r="C266" s="18"/>
      <c r="D266" s="18"/>
      <c r="E266" s="18"/>
      <c r="F266" s="18"/>
      <c r="G266" s="18"/>
      <c r="H266" s="18"/>
      <c r="I266" s="18"/>
    </row>
    <row r="267" spans="2:9">
      <c r="B267" s="18"/>
      <c r="C267" s="18"/>
      <c r="D267" s="18"/>
      <c r="E267" s="18"/>
      <c r="F267" s="18"/>
      <c r="G267" s="18"/>
      <c r="H267" s="18"/>
      <c r="I267" s="18"/>
    </row>
    <row r="268" spans="2:9">
      <c r="B268" s="18"/>
      <c r="C268" s="18"/>
      <c r="D268" s="18"/>
      <c r="E268" s="18"/>
      <c r="F268" s="18"/>
      <c r="G268" s="18"/>
      <c r="H268" s="18"/>
      <c r="I268" s="18"/>
    </row>
    <row r="269" spans="2:9">
      <c r="B269" s="18"/>
      <c r="C269" s="18"/>
      <c r="D269" s="18"/>
      <c r="E269" s="18"/>
      <c r="F269" s="18"/>
      <c r="G269" s="18"/>
      <c r="H269" s="18"/>
      <c r="I269" s="18"/>
    </row>
    <row r="270" spans="2:9">
      <c r="B270" s="18"/>
      <c r="C270" s="18"/>
      <c r="D270" s="18"/>
      <c r="E270" s="18"/>
      <c r="F270" s="18"/>
      <c r="G270" s="18"/>
      <c r="H270" s="18"/>
      <c r="I270" s="18"/>
    </row>
    <row r="271" spans="2:9">
      <c r="B271" s="18"/>
      <c r="C271" s="18"/>
      <c r="D271" s="18"/>
      <c r="E271" s="18"/>
      <c r="F271" s="18"/>
      <c r="G271" s="18"/>
      <c r="H271" s="18"/>
      <c r="I271" s="18"/>
    </row>
    <row r="272" spans="2:9">
      <c r="B272" s="18"/>
      <c r="C272" s="18"/>
      <c r="D272" s="18"/>
      <c r="E272" s="18"/>
      <c r="F272" s="18"/>
      <c r="G272" s="18"/>
      <c r="H272" s="18"/>
      <c r="I272" s="18"/>
    </row>
    <row r="273" spans="2:9">
      <c r="B273" s="18"/>
      <c r="C273" s="18"/>
      <c r="D273" s="18"/>
      <c r="E273" s="18"/>
      <c r="F273" s="18"/>
      <c r="G273" s="18"/>
      <c r="H273" s="18"/>
      <c r="I273" s="18"/>
    </row>
    <row r="274" spans="2:9">
      <c r="B274" s="18"/>
      <c r="C274" s="18"/>
      <c r="D274" s="18"/>
      <c r="E274" s="18"/>
      <c r="F274" s="18"/>
      <c r="G274" s="18"/>
      <c r="H274" s="18"/>
      <c r="I274" s="18"/>
    </row>
    <row r="276" spans="2:9">
      <c r="B276" s="18"/>
      <c r="D276" s="18"/>
      <c r="E276" s="18"/>
      <c r="F276" s="18"/>
      <c r="G276" s="18"/>
      <c r="I276" s="18"/>
    </row>
    <row r="277" spans="2:9">
      <c r="B277" s="18"/>
      <c r="C277" s="18"/>
      <c r="D277" s="18"/>
      <c r="E277" s="18"/>
      <c r="F277" s="18"/>
      <c r="G277" s="18"/>
      <c r="H277" s="18"/>
      <c r="I277" s="18"/>
    </row>
    <row r="278" spans="2:9">
      <c r="B278" s="18"/>
      <c r="D278" s="18"/>
      <c r="E278" s="18"/>
      <c r="F278" s="18"/>
      <c r="G278" s="18"/>
      <c r="H278" s="18"/>
      <c r="I278" s="18"/>
    </row>
    <row r="279" spans="2:9">
      <c r="B279" s="18"/>
      <c r="E279" s="18"/>
      <c r="F279" s="18"/>
      <c r="G279" s="18"/>
      <c r="I279" s="18"/>
    </row>
    <row r="280" spans="2:9">
      <c r="B280" s="18"/>
      <c r="C280" s="18"/>
      <c r="D280" s="18"/>
      <c r="E280" s="18"/>
      <c r="F280" s="18"/>
      <c r="G280" s="18"/>
      <c r="H280" s="18"/>
      <c r="I280" s="18"/>
    </row>
    <row r="281" spans="2:9">
      <c r="E281" s="18"/>
      <c r="F281" s="18"/>
      <c r="G281" s="18"/>
      <c r="I281" s="18"/>
    </row>
    <row r="282" spans="2:9">
      <c r="B282" s="18"/>
      <c r="C282" s="18"/>
      <c r="D282" s="18"/>
      <c r="E282" s="18"/>
      <c r="F282" s="18"/>
      <c r="G282" s="18"/>
      <c r="H282" s="18"/>
      <c r="I282" s="18"/>
    </row>
    <row r="284" spans="2:9">
      <c r="B284" s="18"/>
      <c r="C284" s="18"/>
      <c r="D284" s="18"/>
      <c r="E284" s="18"/>
      <c r="F284" s="18"/>
      <c r="G284" s="18"/>
      <c r="H284" s="18"/>
      <c r="I284" s="18"/>
    </row>
    <row r="285" spans="2:9">
      <c r="B285" s="18"/>
      <c r="C285" s="18"/>
      <c r="D285" s="18"/>
      <c r="E285" s="18"/>
      <c r="F285" s="18"/>
      <c r="G285" s="18"/>
      <c r="H285" s="18"/>
      <c r="I285" s="18"/>
    </row>
    <row r="287" spans="2:9">
      <c r="B287" s="18"/>
      <c r="C287" s="18"/>
      <c r="D287" s="18"/>
      <c r="E287" s="18"/>
      <c r="F287" s="18"/>
      <c r="G287" s="18"/>
      <c r="H287" s="18"/>
      <c r="I287" s="18"/>
    </row>
    <row r="288" spans="2:9">
      <c r="B288" s="18"/>
      <c r="C288" s="18"/>
      <c r="D288" s="18"/>
      <c r="E288" s="18"/>
      <c r="F288" s="18"/>
      <c r="G288" s="18"/>
      <c r="H288" s="18"/>
      <c r="I288" s="18"/>
    </row>
    <row r="289" spans="2:9">
      <c r="B289" s="18"/>
      <c r="C289" s="18"/>
      <c r="D289" s="18"/>
      <c r="E289" s="18"/>
      <c r="F289" s="18"/>
      <c r="G289" s="18"/>
      <c r="H289" s="18"/>
      <c r="I289" s="18"/>
    </row>
    <row r="290" spans="2:9">
      <c r="B290" s="18"/>
      <c r="C290" s="18"/>
      <c r="D290" s="18"/>
      <c r="E290" s="18"/>
      <c r="F290" s="18"/>
      <c r="G290" s="18"/>
      <c r="H290" s="18"/>
      <c r="I290" s="18"/>
    </row>
    <row r="291" spans="2:9">
      <c r="B291" s="18"/>
      <c r="C291" s="18"/>
      <c r="D291" s="18"/>
      <c r="E291" s="18"/>
      <c r="F291" s="18"/>
      <c r="G291" s="18"/>
      <c r="H291" s="18"/>
      <c r="I291" s="18"/>
    </row>
    <row r="292" spans="2:9">
      <c r="C292" s="18"/>
      <c r="D292" s="18"/>
      <c r="E292" s="18"/>
      <c r="F292" s="18"/>
      <c r="G292" s="18"/>
      <c r="H292" s="18"/>
      <c r="I292" s="18"/>
    </row>
    <row r="293" spans="2:9">
      <c r="C293" s="18"/>
      <c r="D293" s="18"/>
      <c r="E293" s="18"/>
      <c r="F293" s="18"/>
      <c r="G293" s="18"/>
      <c r="H293" s="18"/>
      <c r="I293" s="18"/>
    </row>
    <row r="294" spans="2:9">
      <c r="B294" s="18"/>
      <c r="C294" s="18"/>
      <c r="D294" s="18"/>
      <c r="E294" s="18"/>
      <c r="F294" s="18"/>
      <c r="G294" s="18"/>
      <c r="H294" s="18"/>
      <c r="I294" s="18"/>
    </row>
    <row r="296" spans="2:9">
      <c r="B296" s="18"/>
      <c r="C296" s="18"/>
      <c r="D296" s="18"/>
      <c r="E296" s="18"/>
      <c r="F296" s="18"/>
      <c r="G296" s="18"/>
      <c r="H296" s="18"/>
      <c r="I296" s="18"/>
    </row>
    <row r="297" spans="2:9">
      <c r="B297" s="18"/>
      <c r="C297" s="18"/>
      <c r="D297" s="18"/>
      <c r="E297" s="18"/>
      <c r="F297" s="18"/>
      <c r="G297" s="18"/>
      <c r="H297" s="18"/>
      <c r="I297" s="18"/>
    </row>
    <row r="298" spans="2:9">
      <c r="B298" s="18"/>
      <c r="C298" s="18"/>
      <c r="D298" s="18"/>
      <c r="E298" s="18"/>
      <c r="F298" s="18"/>
      <c r="G298" s="18"/>
      <c r="H298" s="18"/>
      <c r="I298" s="18"/>
    </row>
    <row r="299" spans="2:9">
      <c r="B299" s="18"/>
      <c r="C299" s="18"/>
      <c r="D299" s="18"/>
      <c r="E299" s="18"/>
      <c r="F299" s="18"/>
      <c r="G299" s="18"/>
      <c r="H299" s="18"/>
      <c r="I299" s="18"/>
    </row>
    <row r="300" spans="2:9">
      <c r="B300" s="18"/>
      <c r="C300" s="18"/>
      <c r="D300" s="18"/>
      <c r="E300" s="18"/>
      <c r="F300" s="18"/>
      <c r="G300" s="18"/>
      <c r="H300" s="18"/>
      <c r="I300" s="18"/>
    </row>
    <row r="301" spans="2:9">
      <c r="D301" s="18"/>
      <c r="E301" s="18"/>
      <c r="F301" s="18"/>
      <c r="G301" s="18"/>
      <c r="I301" s="18"/>
    </row>
    <row r="302" spans="2:9">
      <c r="B302" s="18"/>
      <c r="C302" s="18"/>
      <c r="E302" s="18"/>
      <c r="F302" s="18"/>
      <c r="G302" s="18"/>
      <c r="H302" s="18"/>
      <c r="I302" s="18"/>
    </row>
    <row r="303" spans="2:9">
      <c r="B303" s="18"/>
      <c r="C303" s="18"/>
      <c r="D303" s="18"/>
      <c r="E303" s="18"/>
      <c r="F303" s="18"/>
      <c r="G303" s="18"/>
      <c r="H303" s="18"/>
      <c r="I303" s="18"/>
    </row>
    <row r="304" spans="2:9">
      <c r="B304" s="18"/>
      <c r="C304" s="18"/>
      <c r="D304" s="18"/>
      <c r="E304" s="18"/>
      <c r="F304" s="18"/>
      <c r="G304" s="18"/>
      <c r="H304" s="18"/>
      <c r="I304" s="18"/>
    </row>
    <row r="305" spans="2:9">
      <c r="B305" s="18"/>
      <c r="C305" s="18"/>
      <c r="E305" s="18"/>
      <c r="F305" s="18"/>
      <c r="G305" s="18"/>
      <c r="H305" s="18"/>
      <c r="I305" s="18"/>
    </row>
    <row r="306" spans="2:9">
      <c r="B306" s="18"/>
      <c r="C306" s="18"/>
      <c r="D306" s="18"/>
      <c r="E306" s="18"/>
      <c r="F306" s="18"/>
      <c r="G306" s="18"/>
      <c r="H306" s="18"/>
      <c r="I306" s="18"/>
    </row>
    <row r="307" spans="2:9">
      <c r="B307" s="18"/>
      <c r="E307" s="18"/>
      <c r="F307" s="18"/>
      <c r="G307" s="18"/>
      <c r="I307" s="18"/>
    </row>
    <row r="308" spans="2:9">
      <c r="D308" s="18"/>
      <c r="E308" s="18"/>
      <c r="F308" s="18"/>
      <c r="G308" s="18"/>
      <c r="I308" s="18"/>
    </row>
    <row r="309" spans="2:9">
      <c r="B309" s="18"/>
      <c r="C309" s="18"/>
      <c r="D309" s="18"/>
      <c r="E309" s="18"/>
      <c r="G309" s="18"/>
      <c r="H309" s="18"/>
      <c r="I309" s="18"/>
    </row>
    <row r="310" spans="2:9">
      <c r="B310" s="18"/>
      <c r="C310" s="18"/>
      <c r="D310" s="18"/>
      <c r="E310" s="18"/>
      <c r="F310" s="18"/>
      <c r="G310" s="18"/>
      <c r="H310" s="18"/>
      <c r="I310" s="18"/>
    </row>
    <row r="311" spans="2:9">
      <c r="B311" s="18"/>
      <c r="C311" s="18"/>
      <c r="D311" s="18"/>
      <c r="E311" s="18"/>
      <c r="F311" s="18"/>
      <c r="G311" s="18"/>
      <c r="H311" s="18"/>
      <c r="I311" s="18"/>
    </row>
    <row r="312" spans="2:9">
      <c r="B312" s="18"/>
      <c r="C312" s="18"/>
      <c r="D312" s="18"/>
      <c r="E312" s="18"/>
      <c r="F312" s="18"/>
      <c r="G312" s="18"/>
      <c r="H312" s="18"/>
      <c r="I312" s="18"/>
    </row>
    <row r="313" spans="2:9">
      <c r="B313" s="18"/>
      <c r="C313" s="18"/>
      <c r="D313" s="18"/>
      <c r="E313" s="18"/>
      <c r="F313" s="18"/>
      <c r="G313" s="18"/>
      <c r="H313" s="18"/>
      <c r="I313" s="18"/>
    </row>
    <row r="314" spans="2:9">
      <c r="B314" s="18"/>
      <c r="C314" s="18"/>
      <c r="D314" s="18"/>
      <c r="E314" s="18"/>
      <c r="F314" s="18"/>
      <c r="G314" s="18"/>
      <c r="H314" s="18"/>
      <c r="I314" s="18"/>
    </row>
    <row r="315" spans="2:9">
      <c r="B315" s="18"/>
      <c r="C315" s="18"/>
      <c r="D315" s="18"/>
      <c r="E315" s="18"/>
      <c r="F315" s="18"/>
      <c r="G315" s="18"/>
      <c r="H315" s="18"/>
      <c r="I315" s="18"/>
    </row>
    <row r="316" spans="2:9">
      <c r="B316" s="18"/>
      <c r="C316" s="18"/>
      <c r="D316" s="18"/>
      <c r="E316" s="18"/>
      <c r="F316" s="18"/>
      <c r="G316" s="18"/>
      <c r="H316" s="18"/>
      <c r="I316" s="18"/>
    </row>
    <row r="317" spans="2:9">
      <c r="B317" s="18"/>
      <c r="C317" s="18"/>
      <c r="D317" s="18"/>
      <c r="E317" s="18"/>
      <c r="F317" s="18"/>
      <c r="G317" s="18"/>
      <c r="H317" s="18"/>
      <c r="I317" s="18"/>
    </row>
    <row r="318" spans="2:9">
      <c r="B318" s="18"/>
      <c r="C318" s="18"/>
      <c r="D318" s="18"/>
      <c r="E318" s="18"/>
      <c r="F318" s="18"/>
      <c r="G318" s="18"/>
      <c r="H318" s="18"/>
      <c r="I318" s="18"/>
    </row>
    <row r="319" spans="2:9">
      <c r="B319" s="18"/>
      <c r="C319" s="18"/>
      <c r="D319" s="18"/>
      <c r="E319" s="18"/>
      <c r="F319" s="18"/>
      <c r="G319" s="18"/>
      <c r="H319" s="18"/>
      <c r="I319" s="18"/>
    </row>
    <row r="320" spans="2:9">
      <c r="B320" s="18"/>
      <c r="C320" s="18"/>
      <c r="D320" s="18"/>
      <c r="E320" s="18"/>
      <c r="G320" s="18"/>
      <c r="H320" s="18"/>
      <c r="I320" s="18"/>
    </row>
    <row r="321" spans="2:9">
      <c r="B321" s="18"/>
      <c r="C321" s="18"/>
      <c r="D321" s="18"/>
      <c r="E321" s="18"/>
      <c r="F321" s="18"/>
      <c r="G321" s="18"/>
      <c r="H321" s="18"/>
      <c r="I321" s="18"/>
    </row>
    <row r="322" spans="2:9">
      <c r="B322" s="18"/>
      <c r="C322" s="18"/>
      <c r="D322" s="18"/>
      <c r="E322" s="18"/>
      <c r="F322" s="18"/>
      <c r="G322" s="18"/>
      <c r="H322" s="18"/>
      <c r="I322" s="18"/>
    </row>
    <row r="323" spans="2:9">
      <c r="B323" s="18"/>
      <c r="C323" s="18"/>
      <c r="D323" s="18"/>
      <c r="E323" s="18"/>
      <c r="F323" s="18"/>
      <c r="G323" s="18"/>
      <c r="H323" s="18"/>
      <c r="I323" s="18"/>
    </row>
    <row r="324" spans="2:9">
      <c r="B324" s="18"/>
      <c r="C324" s="18"/>
      <c r="D324" s="18"/>
      <c r="E324" s="18"/>
      <c r="F324" s="18"/>
      <c r="G324" s="18"/>
      <c r="H324" s="18"/>
      <c r="I324" s="18"/>
    </row>
    <row r="325" spans="2:9">
      <c r="B325" s="18"/>
      <c r="C325" s="18"/>
      <c r="D325" s="18"/>
      <c r="E325" s="18"/>
      <c r="F325" s="18"/>
      <c r="G325" s="18"/>
      <c r="H325" s="18"/>
      <c r="I325" s="18"/>
    </row>
    <row r="326" spans="2:9">
      <c r="B326" s="18"/>
      <c r="C326" s="18"/>
      <c r="D326" s="18"/>
      <c r="E326" s="18"/>
      <c r="F326" s="18"/>
      <c r="G326" s="18"/>
      <c r="H326" s="18"/>
      <c r="I326" s="18"/>
    </row>
    <row r="327" spans="2:9">
      <c r="B327" s="18"/>
      <c r="C327" s="18"/>
      <c r="D327" s="18"/>
      <c r="E327" s="18"/>
      <c r="F327" s="18"/>
      <c r="G327" s="18"/>
      <c r="H327" s="18"/>
      <c r="I327" s="18"/>
    </row>
    <row r="328" spans="2:9">
      <c r="B328" s="18"/>
      <c r="C328" s="18"/>
      <c r="D328" s="18"/>
      <c r="E328" s="18"/>
      <c r="F328" s="18"/>
      <c r="G328" s="18"/>
      <c r="H328" s="18"/>
      <c r="I328" s="18"/>
    </row>
    <row r="329" spans="2:9">
      <c r="B329" s="18"/>
      <c r="C329" s="18"/>
      <c r="D329" s="18"/>
      <c r="E329" s="18"/>
      <c r="F329" s="18"/>
      <c r="G329" s="18"/>
      <c r="H329" s="18"/>
      <c r="I329" s="18"/>
    </row>
    <row r="330" spans="2:9">
      <c r="B330" s="18"/>
      <c r="C330" s="18"/>
      <c r="D330" s="18"/>
      <c r="E330" s="18"/>
      <c r="F330" s="18"/>
      <c r="G330" s="18"/>
      <c r="H330" s="18"/>
      <c r="I330" s="18"/>
    </row>
    <row r="331" spans="2:9">
      <c r="B331" s="18"/>
      <c r="C331" s="18"/>
      <c r="D331" s="18"/>
      <c r="E331" s="18"/>
      <c r="F331" s="18"/>
      <c r="G331" s="18"/>
      <c r="H331" s="18"/>
      <c r="I331" s="18"/>
    </row>
    <row r="332" spans="2:9">
      <c r="B332" s="18"/>
      <c r="C332" s="18"/>
      <c r="D332" s="18"/>
      <c r="E332" s="18"/>
      <c r="F332" s="18"/>
      <c r="G332" s="18"/>
      <c r="H332" s="18"/>
      <c r="I332" s="18"/>
    </row>
    <row r="333" spans="2:9">
      <c r="B333" s="18"/>
      <c r="C333" s="18"/>
      <c r="D333" s="18"/>
      <c r="E333" s="18"/>
      <c r="F333" s="18"/>
      <c r="G333" s="18"/>
      <c r="H333" s="18"/>
      <c r="I333" s="18"/>
    </row>
    <row r="334" spans="2:9">
      <c r="B334" s="18"/>
      <c r="C334" s="18"/>
      <c r="D334" s="18"/>
      <c r="E334" s="18"/>
      <c r="F334" s="18"/>
      <c r="G334" s="18"/>
      <c r="H334" s="18"/>
      <c r="I334" s="18"/>
    </row>
    <row r="335" spans="2:9">
      <c r="B335" s="18"/>
      <c r="C335" s="18"/>
      <c r="D335" s="18"/>
      <c r="E335" s="18"/>
      <c r="F335" s="18"/>
      <c r="G335" s="18"/>
      <c r="H335" s="18"/>
      <c r="I335" s="18"/>
    </row>
    <row r="336" spans="2:9">
      <c r="B336" s="18"/>
      <c r="C336" s="18"/>
      <c r="D336" s="18"/>
      <c r="E336" s="18"/>
      <c r="F336" s="18"/>
      <c r="G336" s="18"/>
      <c r="H336" s="18"/>
      <c r="I336" s="18"/>
    </row>
    <row r="337" spans="2:9">
      <c r="B337" s="18"/>
      <c r="C337" s="18"/>
      <c r="D337" s="18"/>
      <c r="E337" s="18"/>
      <c r="F337" s="18"/>
      <c r="G337" s="18"/>
      <c r="H337" s="18"/>
      <c r="I337" s="18"/>
    </row>
    <row r="338" spans="2:9">
      <c r="B338" s="18"/>
      <c r="C338" s="18"/>
      <c r="D338" s="18"/>
      <c r="E338" s="18"/>
      <c r="F338" s="18"/>
      <c r="G338" s="18"/>
      <c r="H338" s="18"/>
      <c r="I338" s="18"/>
    </row>
    <row r="339" spans="2:9">
      <c r="B339" s="18"/>
      <c r="C339" s="18"/>
      <c r="D339" s="18"/>
      <c r="E339" s="18"/>
      <c r="F339" s="18"/>
      <c r="G339" s="18"/>
      <c r="H339" s="18"/>
      <c r="I339" s="18"/>
    </row>
    <row r="340" spans="2:9">
      <c r="B340" s="18"/>
      <c r="C340" s="18"/>
      <c r="D340" s="18"/>
      <c r="E340" s="18"/>
      <c r="F340" s="18"/>
      <c r="G340" s="18"/>
      <c r="H340" s="18"/>
      <c r="I340" s="18"/>
    </row>
    <row r="341" spans="2:9">
      <c r="B341" s="18"/>
      <c r="C341" s="18"/>
      <c r="D341" s="18"/>
      <c r="E341" s="18"/>
      <c r="F341" s="18"/>
      <c r="G341" s="18"/>
      <c r="H341" s="18"/>
      <c r="I341" s="18"/>
    </row>
    <row r="342" spans="2:9">
      <c r="B342" s="18"/>
      <c r="C342" s="18"/>
      <c r="D342" s="18"/>
      <c r="E342" s="18"/>
      <c r="F342" s="18"/>
      <c r="G342" s="18"/>
      <c r="H342" s="18"/>
      <c r="I342" s="18"/>
    </row>
    <row r="343" spans="2:9">
      <c r="B343" s="18"/>
      <c r="C343" s="18"/>
      <c r="D343" s="18"/>
      <c r="E343" s="18"/>
      <c r="F343" s="18"/>
      <c r="G343" s="18"/>
      <c r="H343" s="18"/>
      <c r="I343" s="18"/>
    </row>
    <row r="344" spans="2:9">
      <c r="B344" s="18"/>
      <c r="C344" s="18"/>
      <c r="D344" s="18"/>
      <c r="E344" s="18"/>
      <c r="F344" s="18"/>
      <c r="G344" s="18"/>
      <c r="H344" s="18"/>
      <c r="I344" s="18"/>
    </row>
    <row r="345" spans="2:9">
      <c r="B345" s="18"/>
      <c r="C345" s="18"/>
      <c r="D345" s="18"/>
      <c r="E345" s="18"/>
      <c r="F345" s="18"/>
      <c r="G345" s="18"/>
      <c r="H345" s="18"/>
      <c r="I345" s="18"/>
    </row>
    <row r="346" spans="2:9">
      <c r="B346" s="18"/>
      <c r="C346" s="18"/>
      <c r="D346" s="18"/>
      <c r="E346" s="18"/>
      <c r="F346" s="18"/>
      <c r="G346" s="18"/>
      <c r="H346" s="18"/>
      <c r="I346" s="18"/>
    </row>
    <row r="347" spans="2:9">
      <c r="B347" s="18"/>
      <c r="C347" s="18"/>
      <c r="D347" s="18"/>
      <c r="E347" s="18"/>
      <c r="F347" s="18"/>
      <c r="G347" s="18"/>
      <c r="H347" s="18"/>
      <c r="I347" s="18"/>
    </row>
    <row r="348" spans="2:9">
      <c r="B348" s="18"/>
      <c r="C348" s="18"/>
      <c r="D348" s="18"/>
      <c r="E348" s="18"/>
      <c r="F348" s="18"/>
      <c r="G348" s="18"/>
      <c r="H348" s="18"/>
      <c r="I348" s="18"/>
    </row>
    <row r="349" spans="2:9">
      <c r="B349" s="18"/>
      <c r="C349" s="18"/>
      <c r="D349" s="18"/>
      <c r="E349" s="18"/>
      <c r="F349" s="18"/>
      <c r="G349" s="18"/>
      <c r="H349" s="18"/>
      <c r="I349" s="18"/>
    </row>
    <row r="350" spans="2:9">
      <c r="B350" s="18"/>
      <c r="C350" s="18"/>
      <c r="D350" s="18"/>
      <c r="E350" s="18"/>
      <c r="F350" s="18"/>
      <c r="G350" s="18"/>
      <c r="H350" s="18"/>
      <c r="I350" s="18"/>
    </row>
    <row r="351" spans="2:9">
      <c r="B351" s="18"/>
      <c r="C351" s="18"/>
      <c r="D351" s="18"/>
      <c r="E351" s="18"/>
      <c r="F351" s="18"/>
      <c r="G351" s="18"/>
      <c r="H351" s="18"/>
      <c r="I351" s="18"/>
    </row>
    <row r="352" spans="2:9">
      <c r="B352" s="18"/>
      <c r="C352" s="18"/>
      <c r="D352" s="18"/>
      <c r="E352" s="18"/>
      <c r="F352" s="18"/>
      <c r="G352" s="18"/>
      <c r="H352" s="18"/>
      <c r="I352" s="18"/>
    </row>
    <row r="353" spans="2:9">
      <c r="B353" s="18"/>
      <c r="C353" s="18"/>
      <c r="D353" s="18"/>
      <c r="E353" s="18"/>
      <c r="F353" s="18"/>
      <c r="G353" s="18"/>
      <c r="H353" s="18"/>
      <c r="I353" s="18"/>
    </row>
    <row r="354" spans="2:9">
      <c r="B354" s="18"/>
      <c r="C354" s="18"/>
      <c r="D354" s="18"/>
      <c r="E354" s="18"/>
      <c r="F354" s="18"/>
      <c r="G354" s="18"/>
      <c r="H354" s="18"/>
      <c r="I354" s="18"/>
    </row>
    <row r="355" spans="2:9">
      <c r="B355" s="18"/>
      <c r="C355" s="18"/>
      <c r="D355" s="18"/>
      <c r="E355" s="18"/>
      <c r="F355" s="18"/>
      <c r="G355" s="18"/>
      <c r="H355" s="18"/>
      <c r="I355" s="18"/>
    </row>
    <row r="356" spans="2:9">
      <c r="B356" s="18"/>
      <c r="C356" s="18"/>
      <c r="D356" s="18"/>
      <c r="E356" s="18"/>
      <c r="F356" s="18"/>
      <c r="G356" s="18"/>
      <c r="H356" s="18"/>
      <c r="I356" s="18"/>
    </row>
    <row r="357" spans="2:9">
      <c r="B357" s="18"/>
      <c r="C357" s="18"/>
      <c r="D357" s="18"/>
      <c r="E357" s="18"/>
      <c r="F357" s="18"/>
      <c r="G357" s="18"/>
      <c r="H357" s="18"/>
      <c r="I357" s="18"/>
    </row>
    <row r="358" spans="2:9">
      <c r="B358" s="18"/>
      <c r="C358" s="18"/>
      <c r="D358" s="18"/>
      <c r="E358" s="18"/>
      <c r="F358" s="18"/>
      <c r="G358" s="18"/>
      <c r="H358" s="18"/>
      <c r="I358" s="18"/>
    </row>
    <row r="359" spans="2:9">
      <c r="B359" s="18"/>
      <c r="C359" s="18"/>
      <c r="D359" s="18"/>
      <c r="E359" s="18"/>
      <c r="F359" s="18"/>
      <c r="G359" s="18"/>
      <c r="H359" s="18"/>
      <c r="I359" s="18"/>
    </row>
    <row r="360" spans="2:9">
      <c r="B360" s="18"/>
      <c r="C360" s="18"/>
      <c r="D360" s="18"/>
      <c r="E360" s="18"/>
      <c r="F360" s="18"/>
      <c r="G360" s="18"/>
      <c r="H360" s="18"/>
      <c r="I360" s="18"/>
    </row>
    <row r="361" spans="2:9">
      <c r="B361" s="18"/>
      <c r="C361" s="18"/>
      <c r="D361" s="18"/>
      <c r="E361" s="18"/>
      <c r="F361" s="18"/>
      <c r="G361" s="18"/>
      <c r="H361" s="18"/>
      <c r="I361" s="18"/>
    </row>
    <row r="362" spans="2:9">
      <c r="B362" s="18"/>
      <c r="C362" s="18"/>
      <c r="D362" s="18"/>
      <c r="E362" s="18"/>
      <c r="F362" s="18"/>
      <c r="G362" s="18"/>
      <c r="H362" s="18"/>
      <c r="I362" s="18"/>
    </row>
    <row r="363" spans="2:9">
      <c r="B363" s="18"/>
      <c r="C363" s="18"/>
      <c r="D363" s="18"/>
      <c r="E363" s="18"/>
      <c r="F363" s="18"/>
      <c r="G363" s="18"/>
      <c r="H363" s="18"/>
      <c r="I363" s="18"/>
    </row>
    <row r="364" spans="2:9">
      <c r="B364" s="18"/>
      <c r="C364" s="18"/>
      <c r="D364" s="18"/>
      <c r="E364" s="18"/>
      <c r="F364" s="18"/>
      <c r="G364" s="18"/>
      <c r="H364" s="18"/>
      <c r="I364" s="18"/>
    </row>
    <row r="365" spans="2:9">
      <c r="B365" s="18"/>
      <c r="C365" s="18"/>
      <c r="D365" s="18"/>
      <c r="E365" s="18"/>
      <c r="F365" s="18"/>
      <c r="G365" s="18"/>
      <c r="H365" s="18"/>
      <c r="I365" s="18"/>
    </row>
    <row r="366" spans="2:9">
      <c r="B366" s="18"/>
      <c r="C366" s="18"/>
      <c r="D366" s="18"/>
      <c r="E366" s="18"/>
      <c r="F366" s="18"/>
      <c r="G366" s="18"/>
      <c r="H366" s="18"/>
      <c r="I366" s="18"/>
    </row>
    <row r="367" spans="2:9">
      <c r="B367" s="18"/>
      <c r="C367" s="18"/>
      <c r="D367" s="18"/>
      <c r="E367" s="18"/>
      <c r="F367" s="18"/>
      <c r="G367" s="18"/>
      <c r="H367" s="18"/>
      <c r="I367" s="18"/>
    </row>
    <row r="368" spans="2:9">
      <c r="B368" s="18"/>
      <c r="C368" s="18"/>
      <c r="D368" s="18"/>
      <c r="E368" s="18"/>
      <c r="F368" s="18"/>
      <c r="G368" s="18"/>
      <c r="H368" s="18"/>
      <c r="I368" s="18"/>
    </row>
    <row r="369" spans="2:9">
      <c r="B369" s="18"/>
      <c r="C369" s="18"/>
      <c r="D369" s="18"/>
      <c r="E369" s="18"/>
      <c r="F369" s="18"/>
      <c r="G369" s="18"/>
      <c r="H369" s="18"/>
      <c r="I369" s="18"/>
    </row>
    <row r="370" spans="2:9">
      <c r="B370" s="18"/>
      <c r="C370" s="18"/>
      <c r="D370" s="18"/>
      <c r="E370" s="18"/>
      <c r="F370" s="18"/>
      <c r="G370" s="18"/>
      <c r="H370" s="18"/>
      <c r="I370" s="18"/>
    </row>
    <row r="371" spans="2:9">
      <c r="B371" s="18"/>
      <c r="C371" s="18"/>
      <c r="D371" s="18"/>
      <c r="E371" s="18"/>
      <c r="F371" s="18"/>
      <c r="G371" s="18"/>
      <c r="H371" s="18"/>
      <c r="I371" s="18"/>
    </row>
    <row r="372" spans="2:9">
      <c r="B372" s="18"/>
      <c r="C372" s="18"/>
      <c r="D372" s="18"/>
      <c r="E372" s="18"/>
      <c r="F372" s="18"/>
      <c r="G372" s="18"/>
      <c r="H372" s="18"/>
      <c r="I372" s="18"/>
    </row>
    <row r="373" spans="2:9">
      <c r="B373" s="18"/>
      <c r="C373" s="18"/>
      <c r="D373" s="18"/>
      <c r="E373" s="18"/>
      <c r="F373" s="18"/>
      <c r="G373" s="18"/>
      <c r="H373" s="18"/>
      <c r="I373" s="18"/>
    </row>
    <row r="374" spans="2:9">
      <c r="B374" s="18"/>
      <c r="C374" s="18"/>
      <c r="D374" s="18"/>
      <c r="E374" s="18"/>
      <c r="F374" s="18"/>
      <c r="G374" s="18"/>
      <c r="H374" s="18"/>
      <c r="I374" s="18"/>
    </row>
    <row r="375" spans="2:9">
      <c r="B375" s="18"/>
      <c r="C375" s="18"/>
      <c r="D375" s="18"/>
      <c r="E375" s="18"/>
      <c r="F375" s="18"/>
      <c r="G375" s="18"/>
      <c r="H375" s="18"/>
      <c r="I375" s="18"/>
    </row>
    <row r="376" spans="2:9">
      <c r="B376" s="18"/>
      <c r="C376" s="18"/>
      <c r="D376" s="18"/>
      <c r="E376" s="18"/>
      <c r="F376" s="18"/>
      <c r="G376" s="18"/>
      <c r="H376" s="18"/>
      <c r="I376" s="18"/>
    </row>
    <row r="378" spans="2:9">
      <c r="B378" s="18"/>
      <c r="D378" s="18"/>
      <c r="E378" s="18"/>
      <c r="F378" s="18"/>
      <c r="G378" s="18"/>
      <c r="I378" s="18"/>
    </row>
    <row r="379" spans="2:9">
      <c r="B379" s="18"/>
      <c r="C379" s="18"/>
      <c r="D379" s="18"/>
      <c r="E379" s="18"/>
      <c r="F379" s="18"/>
      <c r="G379" s="18"/>
      <c r="H379" s="18"/>
      <c r="I379" s="18"/>
    </row>
    <row r="380" spans="2:9">
      <c r="B380" s="18"/>
      <c r="D380" s="18"/>
      <c r="E380" s="18"/>
      <c r="F380" s="18"/>
      <c r="G380" s="18"/>
      <c r="H380" s="18"/>
      <c r="I380" s="18"/>
    </row>
    <row r="381" spans="2:9">
      <c r="B381" s="18"/>
      <c r="E381" s="18"/>
      <c r="F381" s="18"/>
      <c r="G381" s="18"/>
      <c r="I381" s="18"/>
    </row>
    <row r="382" spans="2:9">
      <c r="B382" s="18"/>
      <c r="C382" s="18"/>
      <c r="D382" s="18"/>
      <c r="E382" s="18"/>
      <c r="F382" s="18"/>
      <c r="G382" s="18"/>
      <c r="H382" s="18"/>
      <c r="I382" s="18"/>
    </row>
    <row r="383" spans="2:9">
      <c r="E383" s="18"/>
      <c r="G383" s="18"/>
      <c r="I383" s="18"/>
    </row>
    <row r="384" spans="2:9">
      <c r="B384" s="18"/>
      <c r="C384" s="18"/>
      <c r="D384" s="18"/>
      <c r="E384" s="18"/>
      <c r="F384" s="18"/>
      <c r="G384" s="18"/>
      <c r="H384" s="18"/>
      <c r="I384" s="18"/>
    </row>
    <row r="386" spans="2:9">
      <c r="B386" s="18"/>
      <c r="C386" s="18"/>
      <c r="D386" s="18"/>
      <c r="E386" s="18"/>
      <c r="G386" s="18"/>
      <c r="H386" s="18"/>
      <c r="I386" s="18"/>
    </row>
    <row r="387" spans="2:9">
      <c r="B387" s="18"/>
      <c r="C387" s="18"/>
      <c r="D387" s="18"/>
      <c r="E387" s="18"/>
      <c r="F387" s="18"/>
      <c r="G387" s="18"/>
      <c r="H387" s="18"/>
      <c r="I387" s="18"/>
    </row>
    <row r="389" spans="2:9">
      <c r="B389" s="18"/>
      <c r="C389" s="18"/>
      <c r="D389" s="18"/>
      <c r="E389" s="18"/>
      <c r="F389" s="18"/>
      <c r="G389" s="18"/>
      <c r="H389" s="18"/>
      <c r="I389" s="18"/>
    </row>
    <row r="390" spans="2:9">
      <c r="B390" s="18"/>
      <c r="C390" s="18"/>
      <c r="D390" s="18"/>
      <c r="E390" s="18"/>
      <c r="G390" s="18"/>
      <c r="H390" s="18"/>
      <c r="I390" s="18"/>
    </row>
    <row r="391" spans="2:9">
      <c r="B391" s="18"/>
      <c r="C391" s="18"/>
      <c r="D391" s="18"/>
      <c r="E391" s="18"/>
      <c r="G391" s="18"/>
      <c r="H391" s="18"/>
      <c r="I391" s="18"/>
    </row>
    <row r="392" spans="2:9">
      <c r="B392" s="18"/>
      <c r="C392" s="18"/>
      <c r="D392" s="18"/>
      <c r="E392" s="18"/>
      <c r="G392" s="18"/>
      <c r="H392" s="18"/>
      <c r="I392" s="18"/>
    </row>
    <row r="393" spans="2:9">
      <c r="B393" s="18"/>
      <c r="C393" s="18"/>
      <c r="D393" s="18"/>
      <c r="E393" s="18"/>
      <c r="F393" s="18"/>
      <c r="G393" s="18"/>
      <c r="H393" s="18"/>
      <c r="I393" s="18"/>
    </row>
    <row r="394" spans="2:9">
      <c r="C394" s="18"/>
      <c r="D394" s="18"/>
      <c r="E394" s="18"/>
      <c r="F394" s="18"/>
      <c r="G394" s="18"/>
      <c r="H394" s="18"/>
      <c r="I394" s="18"/>
    </row>
    <row r="395" spans="2:9">
      <c r="C395" s="18"/>
      <c r="D395" s="18"/>
      <c r="E395" s="18"/>
      <c r="F395" s="18"/>
      <c r="G395" s="18"/>
      <c r="H395" s="18"/>
      <c r="I395" s="18"/>
    </row>
    <row r="396" spans="2:9">
      <c r="B396" s="18"/>
      <c r="C396" s="18"/>
      <c r="D396" s="18"/>
      <c r="E396" s="18"/>
      <c r="F396" s="18"/>
      <c r="G396" s="18"/>
      <c r="H396" s="18"/>
      <c r="I396" s="18"/>
    </row>
    <row r="398" spans="2:9">
      <c r="B398" s="18"/>
      <c r="C398" s="18"/>
      <c r="D398" s="18"/>
      <c r="E398" s="18"/>
      <c r="F398" s="18"/>
      <c r="G398" s="18"/>
      <c r="H398" s="18"/>
      <c r="I398" s="18"/>
    </row>
    <row r="399" spans="2:9">
      <c r="B399" s="18"/>
      <c r="C399" s="18"/>
      <c r="D399" s="18"/>
      <c r="E399" s="18"/>
      <c r="F399" s="18"/>
      <c r="G399" s="18"/>
      <c r="H399" s="18"/>
      <c r="I399" s="18"/>
    </row>
    <row r="400" spans="2:9">
      <c r="B400" s="18"/>
      <c r="C400" s="18"/>
      <c r="D400" s="18"/>
      <c r="E400" s="18"/>
      <c r="F400" s="18"/>
      <c r="G400" s="18"/>
      <c r="H400" s="18"/>
      <c r="I400" s="18"/>
    </row>
    <row r="401" spans="2:9">
      <c r="B401" s="18"/>
      <c r="C401" s="18"/>
      <c r="D401" s="18"/>
      <c r="E401" s="18"/>
      <c r="F401" s="18"/>
      <c r="G401" s="18"/>
      <c r="H401" s="18"/>
      <c r="I401" s="18"/>
    </row>
    <row r="402" spans="2:9">
      <c r="B402" s="18"/>
      <c r="C402" s="18"/>
      <c r="D402" s="18"/>
      <c r="E402" s="18"/>
      <c r="F402" s="18"/>
      <c r="G402" s="18"/>
      <c r="H402" s="18"/>
      <c r="I402" s="18"/>
    </row>
    <row r="403" spans="2:9">
      <c r="D403" s="18"/>
      <c r="E403" s="18"/>
      <c r="F403" s="18"/>
      <c r="G403" s="18"/>
      <c r="I403" s="18"/>
    </row>
    <row r="404" spans="2:9">
      <c r="B404" s="18"/>
      <c r="C404" s="18"/>
      <c r="E404" s="18"/>
      <c r="G404" s="18"/>
      <c r="H404" s="18"/>
      <c r="I404" s="18"/>
    </row>
    <row r="405" spans="2:9">
      <c r="B405" s="18"/>
      <c r="C405" s="18"/>
      <c r="D405" s="18"/>
      <c r="E405" s="18"/>
      <c r="F405" s="18"/>
      <c r="G405" s="18"/>
      <c r="H405" s="18"/>
      <c r="I405" s="18"/>
    </row>
    <row r="406" spans="2:9">
      <c r="B406" s="18"/>
      <c r="C406" s="18"/>
      <c r="D406" s="18"/>
      <c r="E406" s="18"/>
      <c r="F406" s="18"/>
      <c r="G406" s="18"/>
      <c r="H406" s="18"/>
      <c r="I406" s="18"/>
    </row>
    <row r="407" spans="2:9">
      <c r="B407" s="18"/>
      <c r="C407" s="18"/>
      <c r="E407" s="18"/>
      <c r="F407" s="18"/>
      <c r="G407" s="18"/>
      <c r="H407" s="18"/>
      <c r="I407" s="18"/>
    </row>
    <row r="408" spans="2:9">
      <c r="B408" s="18"/>
      <c r="C408" s="18"/>
      <c r="D408" s="18"/>
      <c r="E408" s="18"/>
      <c r="F408" s="18"/>
      <c r="G408" s="18"/>
      <c r="H408" s="18"/>
      <c r="I408" s="18"/>
    </row>
    <row r="409" spans="2:9">
      <c r="B409" s="18"/>
      <c r="E409" s="18"/>
      <c r="F409" s="18"/>
      <c r="G409" s="18"/>
      <c r="I409" s="18"/>
    </row>
    <row r="410" spans="2:9">
      <c r="D410" s="18"/>
      <c r="E410" s="18"/>
      <c r="F410" s="18"/>
      <c r="G410" s="18"/>
      <c r="I410" s="18"/>
    </row>
    <row r="411" spans="2:9">
      <c r="B411" s="18"/>
      <c r="C411" s="18"/>
      <c r="D411" s="18"/>
      <c r="E411" s="18"/>
      <c r="F411" s="18"/>
      <c r="G411" s="18"/>
      <c r="H411" s="18"/>
      <c r="I411" s="18"/>
    </row>
    <row r="412" spans="2:9">
      <c r="B412" s="18"/>
      <c r="C412" s="18"/>
      <c r="D412" s="18"/>
      <c r="E412" s="18"/>
      <c r="F412" s="18"/>
      <c r="G412" s="18"/>
      <c r="H412" s="18"/>
      <c r="I412" s="18"/>
    </row>
    <row r="413" spans="2:9">
      <c r="B413" s="18"/>
      <c r="C413" s="18"/>
      <c r="D413" s="18"/>
      <c r="E413" s="18"/>
      <c r="F413" s="18"/>
      <c r="G413" s="18"/>
      <c r="H413" s="18"/>
      <c r="I413" s="18"/>
    </row>
    <row r="414" spans="2:9">
      <c r="B414" s="18"/>
      <c r="C414" s="18"/>
      <c r="D414" s="18"/>
      <c r="E414" s="18"/>
      <c r="F414" s="18"/>
      <c r="G414" s="18"/>
      <c r="H414" s="18"/>
      <c r="I414" s="18"/>
    </row>
    <row r="415" spans="2:9">
      <c r="B415" s="18"/>
      <c r="C415" s="18"/>
      <c r="D415" s="18"/>
      <c r="E415" s="18"/>
      <c r="F415" s="18"/>
      <c r="G415" s="18"/>
      <c r="H415" s="18"/>
      <c r="I415" s="18"/>
    </row>
    <row r="416" spans="2:9">
      <c r="B416" s="18"/>
      <c r="C416" s="18"/>
      <c r="D416" s="18"/>
      <c r="E416" s="18"/>
      <c r="F416" s="18"/>
      <c r="G416" s="18"/>
      <c r="H416" s="18"/>
      <c r="I416" s="18"/>
    </row>
    <row r="417" spans="2:9">
      <c r="B417" s="18"/>
      <c r="C417" s="18"/>
      <c r="D417" s="18"/>
      <c r="E417" s="18"/>
      <c r="F417" s="18"/>
      <c r="G417" s="18"/>
      <c r="H417" s="18"/>
      <c r="I417" s="18"/>
    </row>
    <row r="418" spans="2:9">
      <c r="B418" s="18"/>
      <c r="C418" s="18"/>
      <c r="D418" s="18"/>
      <c r="E418" s="18"/>
      <c r="F418" s="18"/>
      <c r="G418" s="18"/>
      <c r="H418" s="18"/>
      <c r="I418" s="18"/>
    </row>
    <row r="419" spans="2:9">
      <c r="B419" s="18"/>
      <c r="C419" s="18"/>
      <c r="D419" s="18"/>
      <c r="E419" s="18"/>
      <c r="F419" s="18"/>
      <c r="G419" s="18"/>
      <c r="H419" s="18"/>
      <c r="I419" s="18"/>
    </row>
    <row r="420" spans="2:9">
      <c r="B420" s="18"/>
      <c r="C420" s="18"/>
      <c r="D420" s="18"/>
      <c r="E420" s="18"/>
      <c r="F420" s="18"/>
      <c r="G420" s="18"/>
      <c r="H420" s="18"/>
      <c r="I420" s="18"/>
    </row>
    <row r="421" spans="2:9">
      <c r="B421" s="18"/>
      <c r="C421" s="18"/>
      <c r="D421" s="18"/>
      <c r="E421" s="18"/>
      <c r="F421" s="18"/>
      <c r="G421" s="18"/>
      <c r="H421" s="18"/>
      <c r="I421" s="18"/>
    </row>
    <row r="422" spans="2:9">
      <c r="B422" s="18"/>
      <c r="C422" s="18"/>
      <c r="D422" s="18"/>
      <c r="E422" s="18"/>
      <c r="F422" s="18"/>
      <c r="G422" s="18"/>
      <c r="H422" s="18"/>
      <c r="I422" s="18"/>
    </row>
    <row r="423" spans="2:9">
      <c r="B423" s="18"/>
      <c r="C423" s="18"/>
      <c r="D423" s="18"/>
      <c r="E423" s="18"/>
      <c r="F423" s="18"/>
      <c r="G423" s="18"/>
      <c r="H423" s="18"/>
      <c r="I423" s="18"/>
    </row>
    <row r="424" spans="2:9">
      <c r="B424" s="18"/>
      <c r="C424" s="18"/>
      <c r="D424" s="18"/>
      <c r="E424" s="18"/>
      <c r="F424" s="18"/>
      <c r="G424" s="18"/>
      <c r="H424" s="18"/>
      <c r="I424" s="18"/>
    </row>
    <row r="425" spans="2:9">
      <c r="B425" s="18"/>
      <c r="C425" s="18"/>
      <c r="D425" s="18"/>
      <c r="E425" s="18"/>
      <c r="F425" s="18"/>
      <c r="G425" s="18"/>
      <c r="H425" s="18"/>
      <c r="I425" s="18"/>
    </row>
    <row r="426" spans="2:9">
      <c r="B426" s="18"/>
      <c r="C426" s="18"/>
      <c r="D426" s="18"/>
      <c r="E426" s="18"/>
      <c r="F426" s="18"/>
      <c r="G426" s="18"/>
      <c r="H426" s="18"/>
      <c r="I426" s="18"/>
    </row>
    <row r="427" spans="2:9">
      <c r="B427" s="18"/>
      <c r="C427" s="18"/>
      <c r="D427" s="18"/>
      <c r="E427" s="18"/>
      <c r="F427" s="18"/>
      <c r="G427" s="18"/>
      <c r="H427" s="18"/>
      <c r="I427" s="18"/>
    </row>
    <row r="428" spans="2:9">
      <c r="B428" s="18"/>
      <c r="C428" s="18"/>
      <c r="D428" s="18"/>
      <c r="E428" s="18"/>
      <c r="F428" s="18"/>
      <c r="G428" s="18"/>
      <c r="H428" s="18"/>
      <c r="I428" s="18"/>
    </row>
    <row r="429" spans="2:9">
      <c r="B429" s="18"/>
      <c r="C429" s="18"/>
      <c r="D429" s="18"/>
      <c r="E429" s="18"/>
      <c r="F429" s="18"/>
      <c r="G429" s="18"/>
      <c r="H429" s="18"/>
      <c r="I429" s="18"/>
    </row>
    <row r="430" spans="2:9">
      <c r="B430" s="18"/>
      <c r="C430" s="18"/>
      <c r="D430" s="18"/>
      <c r="E430" s="18"/>
      <c r="F430" s="18"/>
      <c r="G430" s="18"/>
      <c r="H430" s="18"/>
      <c r="I430" s="18"/>
    </row>
    <row r="431" spans="2:9">
      <c r="B431" s="18"/>
      <c r="C431" s="18"/>
      <c r="D431" s="18"/>
      <c r="E431" s="18"/>
      <c r="F431" s="18"/>
      <c r="G431" s="18"/>
      <c r="H431" s="18"/>
      <c r="I431" s="18"/>
    </row>
    <row r="432" spans="2:9">
      <c r="B432" s="18"/>
      <c r="C432" s="18"/>
      <c r="D432" s="18"/>
      <c r="E432" s="18"/>
      <c r="F432" s="18"/>
      <c r="G432" s="18"/>
      <c r="H432" s="18"/>
      <c r="I432" s="18"/>
    </row>
    <row r="433" spans="2:9">
      <c r="B433" s="18"/>
      <c r="C433" s="18"/>
      <c r="D433" s="18"/>
      <c r="E433" s="18"/>
      <c r="F433" s="18"/>
      <c r="G433" s="18"/>
      <c r="H433" s="18"/>
      <c r="I433" s="18"/>
    </row>
    <row r="434" spans="2:9">
      <c r="B434" s="18"/>
      <c r="C434" s="18"/>
      <c r="D434" s="18"/>
      <c r="E434" s="18"/>
      <c r="F434" s="18"/>
      <c r="G434" s="18"/>
      <c r="H434" s="18"/>
      <c r="I434" s="18"/>
    </row>
    <row r="435" spans="2:9">
      <c r="B435" s="18"/>
      <c r="C435" s="18"/>
      <c r="D435" s="18"/>
      <c r="E435" s="18"/>
      <c r="F435" s="18"/>
      <c r="G435" s="18"/>
      <c r="H435" s="18"/>
      <c r="I435" s="18"/>
    </row>
    <row r="436" spans="2:9">
      <c r="B436" s="18"/>
      <c r="C436" s="18"/>
      <c r="D436" s="18"/>
      <c r="E436" s="18"/>
      <c r="F436" s="18"/>
      <c r="G436" s="18"/>
      <c r="H436" s="18"/>
      <c r="I436" s="18"/>
    </row>
    <row r="437" spans="2:9">
      <c r="B437" s="18"/>
      <c r="C437" s="18"/>
      <c r="D437" s="18"/>
      <c r="E437" s="18"/>
      <c r="F437" s="18"/>
      <c r="G437" s="18"/>
      <c r="H437" s="18"/>
      <c r="I437" s="18"/>
    </row>
    <row r="438" spans="2:9">
      <c r="B438" s="18"/>
      <c r="C438" s="18"/>
      <c r="D438" s="18"/>
      <c r="E438" s="18"/>
      <c r="F438" s="18"/>
      <c r="G438" s="18"/>
      <c r="H438" s="18"/>
      <c r="I438" s="18"/>
    </row>
    <row r="439" spans="2:9">
      <c r="B439" s="18"/>
      <c r="C439" s="18"/>
      <c r="D439" s="18"/>
      <c r="E439" s="18"/>
      <c r="F439" s="18"/>
      <c r="G439" s="18"/>
      <c r="H439" s="18"/>
      <c r="I439" s="18"/>
    </row>
    <row r="440" spans="2:9">
      <c r="B440" s="18"/>
      <c r="C440" s="18"/>
      <c r="D440" s="18"/>
      <c r="E440" s="18"/>
      <c r="F440" s="18"/>
      <c r="G440" s="18"/>
      <c r="H440" s="18"/>
      <c r="I440" s="18"/>
    </row>
    <row r="441" spans="2:9">
      <c r="B441" s="18"/>
      <c r="C441" s="18"/>
      <c r="D441" s="18"/>
      <c r="E441" s="18"/>
      <c r="F441" s="18"/>
      <c r="G441" s="18"/>
      <c r="H441" s="18"/>
      <c r="I441" s="18"/>
    </row>
    <row r="442" spans="2:9">
      <c r="B442" s="18"/>
      <c r="C442" s="18"/>
      <c r="D442" s="18"/>
      <c r="E442" s="18"/>
      <c r="F442" s="18"/>
      <c r="G442" s="18"/>
      <c r="H442" s="18"/>
      <c r="I442" s="18"/>
    </row>
    <row r="443" spans="2:9">
      <c r="B443" s="18"/>
      <c r="C443" s="18"/>
      <c r="D443" s="18"/>
      <c r="E443" s="18"/>
      <c r="F443" s="18"/>
      <c r="G443" s="18"/>
      <c r="H443" s="18"/>
      <c r="I443" s="18"/>
    </row>
    <row r="444" spans="2:9">
      <c r="B444" s="18"/>
      <c r="C444" s="18"/>
      <c r="D444" s="18"/>
      <c r="E444" s="18"/>
      <c r="F444" s="18"/>
      <c r="G444" s="18"/>
      <c r="H444" s="18"/>
      <c r="I444" s="18"/>
    </row>
    <row r="445" spans="2:9">
      <c r="B445" s="18"/>
      <c r="C445" s="18"/>
      <c r="D445" s="18"/>
      <c r="E445" s="18"/>
      <c r="G445" s="18"/>
      <c r="H445" s="18"/>
      <c r="I445" s="18"/>
    </row>
    <row r="446" spans="2:9">
      <c r="B446" s="18"/>
      <c r="C446" s="18"/>
      <c r="D446" s="18"/>
      <c r="E446" s="18"/>
      <c r="F446" s="18"/>
      <c r="G446" s="18"/>
      <c r="H446" s="18"/>
      <c r="I446" s="18"/>
    </row>
    <row r="447" spans="2:9">
      <c r="B447" s="18"/>
      <c r="C447" s="18"/>
      <c r="D447" s="18"/>
      <c r="E447" s="18"/>
      <c r="F447" s="18"/>
      <c r="G447" s="18"/>
      <c r="H447" s="18"/>
      <c r="I447" s="18"/>
    </row>
    <row r="448" spans="2:9">
      <c r="B448" s="18"/>
      <c r="C448" s="18"/>
      <c r="D448" s="18"/>
      <c r="E448" s="18"/>
      <c r="F448" s="18"/>
      <c r="G448" s="18"/>
      <c r="H448" s="18"/>
      <c r="I448" s="18"/>
    </row>
    <row r="449" spans="2:9">
      <c r="B449" s="18"/>
      <c r="C449" s="18"/>
      <c r="D449" s="18"/>
      <c r="E449" s="18"/>
      <c r="F449" s="18"/>
      <c r="G449" s="18"/>
      <c r="H449" s="18"/>
      <c r="I449" s="18"/>
    </row>
    <row r="450" spans="2:9">
      <c r="B450" s="18"/>
      <c r="C450" s="18"/>
      <c r="D450" s="18"/>
      <c r="E450" s="18"/>
      <c r="F450" s="18"/>
      <c r="G450" s="18"/>
      <c r="H450" s="18"/>
      <c r="I450" s="18"/>
    </row>
    <row r="451" spans="2:9">
      <c r="B451" s="18"/>
      <c r="C451" s="18"/>
      <c r="D451" s="18"/>
      <c r="E451" s="18"/>
      <c r="F451" s="18"/>
      <c r="G451" s="18"/>
      <c r="H451" s="18"/>
      <c r="I451" s="18"/>
    </row>
    <row r="452" spans="2:9">
      <c r="B452" s="18"/>
      <c r="C452" s="18"/>
      <c r="D452" s="18"/>
      <c r="E452" s="18"/>
      <c r="F452" s="18"/>
      <c r="G452" s="18"/>
      <c r="H452" s="18"/>
      <c r="I452" s="18"/>
    </row>
    <row r="453" spans="2:9">
      <c r="B453" s="18"/>
      <c r="C453" s="18"/>
      <c r="D453" s="18"/>
      <c r="E453" s="18"/>
      <c r="F453" s="18"/>
      <c r="G453" s="18"/>
      <c r="H453" s="18"/>
      <c r="I453" s="18"/>
    </row>
    <row r="454" spans="2:9">
      <c r="B454" s="18"/>
      <c r="C454" s="18"/>
      <c r="D454" s="18"/>
      <c r="E454" s="18"/>
      <c r="F454" s="18"/>
      <c r="G454" s="18"/>
      <c r="H454" s="18"/>
      <c r="I454" s="18"/>
    </row>
    <row r="455" spans="2:9">
      <c r="B455" s="18"/>
      <c r="C455" s="18"/>
      <c r="D455" s="18"/>
      <c r="E455" s="18"/>
      <c r="F455" s="18"/>
      <c r="G455" s="18"/>
      <c r="H455" s="18"/>
      <c r="I455" s="18"/>
    </row>
    <row r="456" spans="2:9">
      <c r="B456" s="18"/>
      <c r="C456" s="18"/>
      <c r="D456" s="18"/>
      <c r="E456" s="18"/>
      <c r="G456" s="18"/>
      <c r="H456" s="18"/>
      <c r="I456" s="18"/>
    </row>
    <row r="457" spans="2:9">
      <c r="B457" s="18"/>
      <c r="C457" s="18"/>
      <c r="D457" s="18"/>
      <c r="E457" s="18"/>
      <c r="F457" s="18"/>
      <c r="G457" s="18"/>
      <c r="H457" s="18"/>
      <c r="I457" s="18"/>
    </row>
    <row r="458" spans="2:9">
      <c r="B458" s="18"/>
      <c r="C458" s="18"/>
      <c r="D458" s="18"/>
      <c r="E458" s="18"/>
      <c r="F458" s="18"/>
      <c r="G458" s="18"/>
      <c r="H458" s="18"/>
      <c r="I458" s="18"/>
    </row>
    <row r="459" spans="2:9">
      <c r="B459" s="18"/>
      <c r="C459" s="18"/>
      <c r="D459" s="18"/>
      <c r="E459" s="18"/>
      <c r="F459" s="18"/>
      <c r="G459" s="18"/>
      <c r="H459" s="18"/>
      <c r="I459" s="18"/>
    </row>
    <row r="460" spans="2:9">
      <c r="B460" s="18"/>
      <c r="C460" s="18"/>
      <c r="D460" s="18"/>
      <c r="E460" s="18"/>
      <c r="F460" s="18"/>
      <c r="G460" s="18"/>
      <c r="H460" s="18"/>
      <c r="I460" s="18"/>
    </row>
    <row r="461" spans="2:9">
      <c r="B461" s="18"/>
      <c r="C461" s="18"/>
      <c r="D461" s="18"/>
      <c r="E461" s="18"/>
      <c r="F461" s="18"/>
      <c r="G461" s="18"/>
      <c r="H461" s="18"/>
      <c r="I461" s="18"/>
    </row>
    <row r="462" spans="2:9">
      <c r="B462" s="18"/>
      <c r="C462" s="18"/>
      <c r="D462" s="18"/>
      <c r="E462" s="18"/>
      <c r="F462" s="18"/>
      <c r="G462" s="18"/>
      <c r="H462" s="18"/>
      <c r="I462" s="18"/>
    </row>
    <row r="463" spans="2:9">
      <c r="B463" s="18"/>
      <c r="C463" s="18"/>
      <c r="D463" s="18"/>
      <c r="E463" s="18"/>
      <c r="F463" s="18"/>
      <c r="G463" s="18"/>
      <c r="H463" s="18"/>
      <c r="I463" s="18"/>
    </row>
    <row r="464" spans="2:9">
      <c r="B464" s="18"/>
      <c r="C464" s="18"/>
      <c r="D464" s="18"/>
      <c r="E464" s="18"/>
      <c r="F464" s="18"/>
      <c r="G464" s="18"/>
      <c r="H464" s="18"/>
      <c r="I464" s="18"/>
    </row>
    <row r="465" spans="2:9">
      <c r="B465" s="18"/>
      <c r="C465" s="18"/>
      <c r="D465" s="18"/>
      <c r="E465" s="18"/>
      <c r="F465" s="18"/>
      <c r="G465" s="18"/>
      <c r="H465" s="18"/>
      <c r="I465" s="18"/>
    </row>
    <row r="466" spans="2:9">
      <c r="B466" s="18"/>
      <c r="C466" s="18"/>
      <c r="D466" s="18"/>
      <c r="E466" s="18"/>
      <c r="F466" s="18"/>
      <c r="G466" s="18"/>
      <c r="H466" s="18"/>
      <c r="I466" s="18"/>
    </row>
    <row r="467" spans="2:9">
      <c r="B467" s="18"/>
      <c r="C467" s="18"/>
      <c r="D467" s="18"/>
      <c r="E467" s="18"/>
      <c r="F467" s="18"/>
      <c r="G467" s="18"/>
      <c r="H467" s="18"/>
      <c r="I467" s="18"/>
    </row>
    <row r="468" spans="2:9">
      <c r="B468" s="18"/>
      <c r="C468" s="18"/>
      <c r="D468" s="18"/>
      <c r="E468" s="18"/>
      <c r="F468" s="18"/>
      <c r="G468" s="18"/>
      <c r="H468" s="18"/>
      <c r="I468" s="18"/>
    </row>
    <row r="469" spans="2:9">
      <c r="B469" s="18"/>
      <c r="C469" s="18"/>
      <c r="D469" s="18"/>
      <c r="E469" s="18"/>
      <c r="F469" s="18"/>
      <c r="G469" s="18"/>
      <c r="H469" s="18"/>
      <c r="I469" s="18"/>
    </row>
    <row r="470" spans="2:9">
      <c r="B470" s="18"/>
      <c r="C470" s="18"/>
      <c r="D470" s="18"/>
      <c r="E470" s="18"/>
      <c r="F470" s="18"/>
      <c r="G470" s="18"/>
      <c r="H470" s="18"/>
      <c r="I470" s="18"/>
    </row>
    <row r="471" spans="2:9">
      <c r="B471" s="18"/>
      <c r="C471" s="18"/>
      <c r="D471" s="18"/>
      <c r="E471" s="18"/>
      <c r="F471" s="18"/>
      <c r="G471" s="18"/>
      <c r="H471" s="18"/>
      <c r="I471" s="18"/>
    </row>
    <row r="472" spans="2:9">
      <c r="B472" s="18"/>
      <c r="C472" s="18"/>
      <c r="D472" s="18"/>
      <c r="E472" s="18"/>
      <c r="F472" s="18"/>
      <c r="G472" s="18"/>
      <c r="H472" s="18"/>
      <c r="I472" s="18"/>
    </row>
    <row r="473" spans="2:9">
      <c r="B473" s="18"/>
      <c r="C473" s="18"/>
      <c r="D473" s="18"/>
      <c r="E473" s="18"/>
      <c r="F473" s="18"/>
      <c r="G473" s="18"/>
      <c r="H473" s="18"/>
      <c r="I473" s="18"/>
    </row>
    <row r="474" spans="2:9">
      <c r="B474" s="18"/>
      <c r="C474" s="18"/>
      <c r="D474" s="18"/>
      <c r="E474" s="18"/>
      <c r="F474" s="18"/>
      <c r="G474" s="18"/>
      <c r="H474" s="18"/>
      <c r="I474" s="18"/>
    </row>
    <row r="475" spans="2:9">
      <c r="B475" s="18"/>
      <c r="C475" s="18"/>
      <c r="D475" s="18"/>
      <c r="E475" s="18"/>
      <c r="F475" s="18"/>
      <c r="G475" s="18"/>
      <c r="H475" s="18"/>
      <c r="I475" s="18"/>
    </row>
    <row r="476" spans="2:9">
      <c r="B476" s="18"/>
      <c r="C476" s="18"/>
      <c r="D476" s="18"/>
      <c r="E476" s="18"/>
      <c r="F476" s="18"/>
      <c r="G476" s="18"/>
      <c r="H476" s="18"/>
      <c r="I476" s="18"/>
    </row>
    <row r="477" spans="2:9">
      <c r="B477" s="18"/>
      <c r="C477" s="18"/>
      <c r="D477" s="18"/>
      <c r="E477" s="18"/>
      <c r="F477" s="18"/>
      <c r="G477" s="18"/>
      <c r="H477" s="18"/>
      <c r="I477" s="18"/>
    </row>
    <row r="478" spans="2:9">
      <c r="B478" s="18"/>
      <c r="C478" s="18"/>
      <c r="D478" s="18"/>
      <c r="E478" s="18"/>
      <c r="F478" s="18"/>
      <c r="G478" s="18"/>
      <c r="H478" s="18"/>
      <c r="I478" s="18"/>
    </row>
    <row r="479" spans="2:9">
      <c r="B479" s="18"/>
      <c r="C479" s="18"/>
      <c r="D479" s="18"/>
      <c r="E479" s="18"/>
      <c r="G479" s="18"/>
      <c r="H479" s="18"/>
      <c r="I479" s="18"/>
    </row>
    <row r="480" spans="2:9">
      <c r="B480" s="18"/>
      <c r="C480" s="18"/>
      <c r="D480" s="18"/>
      <c r="E480" s="18"/>
      <c r="F480" s="18"/>
      <c r="G480" s="18"/>
      <c r="H480" s="18"/>
      <c r="I480" s="18"/>
    </row>
    <row r="481" spans="2:9">
      <c r="B481" s="18"/>
      <c r="C481" s="18"/>
      <c r="D481" s="18"/>
      <c r="E481" s="18"/>
      <c r="F481" s="18"/>
      <c r="G481" s="18"/>
      <c r="H481" s="18"/>
      <c r="I481" s="18"/>
    </row>
    <row r="482" spans="2:9">
      <c r="B482" s="18"/>
      <c r="C482" s="18"/>
      <c r="D482" s="18"/>
      <c r="E482" s="18"/>
      <c r="F482" s="18"/>
      <c r="G482" s="18"/>
      <c r="H482" s="18"/>
      <c r="I482" s="18"/>
    </row>
    <row r="483" spans="2:9">
      <c r="B483" s="18"/>
      <c r="C483" s="18"/>
      <c r="D483" s="18"/>
      <c r="E483" s="18"/>
      <c r="F483" s="18"/>
      <c r="G483" s="18"/>
      <c r="H483" s="18"/>
      <c r="I483" s="18"/>
    </row>
    <row r="484" spans="2:9">
      <c r="B484" s="18"/>
      <c r="C484" s="18"/>
      <c r="D484" s="18"/>
      <c r="E484" s="18"/>
      <c r="F484" s="18"/>
      <c r="G484" s="18"/>
      <c r="H484" s="18"/>
      <c r="I484" s="18"/>
    </row>
    <row r="485" spans="2:9">
      <c r="B485" s="18"/>
      <c r="C485" s="18"/>
      <c r="D485" s="18"/>
      <c r="E485" s="18"/>
      <c r="F485" s="18"/>
      <c r="G485" s="18"/>
      <c r="H485" s="18"/>
      <c r="I485" s="18"/>
    </row>
    <row r="486" spans="2:9">
      <c r="B486" s="18"/>
      <c r="C486" s="18"/>
      <c r="D486" s="18"/>
      <c r="E486" s="18"/>
      <c r="F486" s="18"/>
      <c r="G486" s="18"/>
      <c r="H486" s="18"/>
      <c r="I486" s="18"/>
    </row>
    <row r="487" spans="2:9">
      <c r="B487" s="18"/>
      <c r="C487" s="18"/>
      <c r="D487" s="18"/>
      <c r="E487" s="18"/>
      <c r="F487" s="18"/>
      <c r="G487" s="18"/>
      <c r="H487" s="18"/>
      <c r="I487" s="18"/>
    </row>
    <row r="488" spans="2:9">
      <c r="B488" s="18"/>
      <c r="C488" s="18"/>
      <c r="D488" s="18"/>
      <c r="E488" s="18"/>
      <c r="F488" s="18"/>
      <c r="G488" s="18"/>
      <c r="H488" s="18"/>
      <c r="I488" s="18"/>
    </row>
    <row r="489" spans="2:9">
      <c r="B489" s="18"/>
      <c r="C489" s="18"/>
      <c r="D489" s="18"/>
      <c r="E489" s="18"/>
      <c r="F489" s="18"/>
      <c r="G489" s="18"/>
      <c r="H489" s="18"/>
      <c r="I489" s="18"/>
    </row>
    <row r="490" spans="2:9">
      <c r="B490" s="18"/>
      <c r="C490" s="18"/>
      <c r="D490" s="18"/>
      <c r="E490" s="18"/>
      <c r="G490" s="18"/>
      <c r="H490" s="18"/>
      <c r="I490" s="18"/>
    </row>
    <row r="491" spans="2:9">
      <c r="B491" s="18"/>
      <c r="C491" s="18"/>
      <c r="D491" s="18"/>
      <c r="E491" s="18"/>
      <c r="F491" s="18"/>
      <c r="G491" s="18"/>
      <c r="H491" s="18"/>
      <c r="I491" s="18"/>
    </row>
    <row r="492" spans="2:9">
      <c r="B492" s="18"/>
      <c r="C492" s="18"/>
      <c r="D492" s="18"/>
      <c r="E492" s="18"/>
      <c r="F492" s="18"/>
      <c r="G492" s="18"/>
      <c r="H492" s="18"/>
      <c r="I492" s="18"/>
    </row>
    <row r="493" spans="2:9">
      <c r="B493" s="18"/>
      <c r="C493" s="18"/>
      <c r="D493" s="18"/>
      <c r="E493" s="18"/>
      <c r="F493" s="18"/>
      <c r="G493" s="18"/>
      <c r="H493" s="18"/>
      <c r="I493" s="18"/>
    </row>
    <row r="494" spans="2:9">
      <c r="B494" s="18"/>
      <c r="C494" s="18"/>
      <c r="D494" s="18"/>
      <c r="E494" s="18"/>
      <c r="F494" s="18"/>
      <c r="G494" s="18"/>
      <c r="H494" s="18"/>
      <c r="I494" s="18"/>
    </row>
    <row r="495" spans="2:9">
      <c r="B495" s="18"/>
      <c r="C495" s="18"/>
      <c r="D495" s="18"/>
      <c r="E495" s="18"/>
      <c r="F495" s="18"/>
      <c r="G495" s="18"/>
      <c r="H495" s="18"/>
      <c r="I495" s="18"/>
    </row>
    <row r="496" spans="2:9">
      <c r="B496" s="18"/>
      <c r="C496" s="18"/>
      <c r="D496" s="18"/>
      <c r="E496" s="18"/>
      <c r="F496" s="18"/>
      <c r="G496" s="18"/>
      <c r="H496" s="18"/>
      <c r="I496" s="18"/>
    </row>
    <row r="497" spans="2:9">
      <c r="B497" s="18"/>
      <c r="C497" s="18"/>
      <c r="D497" s="18"/>
      <c r="E497" s="18"/>
      <c r="F497" s="18"/>
      <c r="G497" s="18"/>
      <c r="H497" s="18"/>
      <c r="I497" s="18"/>
    </row>
    <row r="498" spans="2:9">
      <c r="B498" s="18"/>
      <c r="C498" s="18"/>
      <c r="D498" s="18"/>
      <c r="E498" s="18"/>
      <c r="F498" s="18"/>
      <c r="G498" s="18"/>
      <c r="H498" s="18"/>
      <c r="I498" s="18"/>
    </row>
    <row r="499" spans="2:9">
      <c r="B499" s="18"/>
      <c r="C499" s="18"/>
      <c r="D499" s="18"/>
      <c r="E499" s="18"/>
      <c r="F499" s="18"/>
      <c r="G499" s="18"/>
      <c r="H499" s="18"/>
      <c r="I499" s="18"/>
    </row>
    <row r="500" spans="2:9">
      <c r="B500" s="18"/>
      <c r="C500" s="18"/>
      <c r="D500" s="18"/>
      <c r="E500" s="18"/>
      <c r="F500" s="18"/>
      <c r="G500" s="18"/>
      <c r="H500" s="18"/>
      <c r="I500" s="18"/>
    </row>
    <row r="501" spans="2:9">
      <c r="B501" s="18"/>
      <c r="C501" s="18"/>
      <c r="D501" s="18"/>
      <c r="E501" s="18"/>
      <c r="F501" s="18"/>
      <c r="G501" s="18"/>
      <c r="H501" s="18"/>
      <c r="I501" s="18"/>
    </row>
    <row r="502" spans="2:9">
      <c r="B502" s="18"/>
      <c r="C502" s="18"/>
      <c r="D502" s="18"/>
      <c r="E502" s="18"/>
      <c r="F502" s="18"/>
      <c r="G502" s="18"/>
      <c r="H502" s="18"/>
      <c r="I502" s="18"/>
    </row>
    <row r="503" spans="2:9">
      <c r="B503" s="18"/>
      <c r="C503" s="18"/>
      <c r="D503" s="18"/>
      <c r="E503" s="18"/>
      <c r="F503" s="18"/>
      <c r="G503" s="18"/>
      <c r="H503" s="18"/>
      <c r="I503" s="18"/>
    </row>
    <row r="504" spans="2:9">
      <c r="B504" s="18"/>
      <c r="C504" s="18"/>
      <c r="D504" s="18"/>
      <c r="E504" s="18"/>
      <c r="F504" s="18"/>
      <c r="G504" s="18"/>
      <c r="H504" s="18"/>
      <c r="I504" s="18"/>
    </row>
    <row r="505" spans="2:9">
      <c r="B505" s="18"/>
      <c r="C505" s="18"/>
      <c r="D505" s="18"/>
      <c r="E505" s="18"/>
      <c r="F505" s="18"/>
      <c r="G505" s="18"/>
      <c r="H505" s="18"/>
      <c r="I505" s="18"/>
    </row>
    <row r="506" spans="2:9">
      <c r="B506" s="18"/>
      <c r="C506" s="18"/>
      <c r="D506" s="18"/>
      <c r="E506" s="18"/>
      <c r="F506" s="18"/>
      <c r="G506" s="18"/>
      <c r="H506" s="18"/>
      <c r="I506" s="18"/>
    </row>
    <row r="507" spans="2:9">
      <c r="B507" s="18"/>
      <c r="C507" s="18"/>
      <c r="D507" s="18"/>
      <c r="E507" s="18"/>
      <c r="F507" s="18"/>
      <c r="G507" s="18"/>
      <c r="H507" s="18"/>
      <c r="I507" s="18"/>
    </row>
    <row r="508" spans="2:9">
      <c r="B508" s="18"/>
      <c r="C508" s="18"/>
      <c r="D508" s="18"/>
      <c r="E508" s="18"/>
      <c r="F508" s="18"/>
      <c r="G508" s="18"/>
      <c r="H508" s="18"/>
      <c r="I508" s="18"/>
    </row>
    <row r="509" spans="2:9">
      <c r="B509" s="18"/>
      <c r="C509" s="18"/>
      <c r="D509" s="18"/>
      <c r="E509" s="18"/>
      <c r="F509" s="18"/>
      <c r="G509" s="18"/>
      <c r="H509" s="18"/>
      <c r="I509" s="18"/>
    </row>
    <row r="510" spans="2:9">
      <c r="B510" s="18"/>
      <c r="C510" s="18"/>
      <c r="D510" s="18"/>
      <c r="E510" s="18"/>
      <c r="F510" s="18"/>
      <c r="G510" s="18"/>
      <c r="H510" s="18"/>
      <c r="I510" s="18"/>
    </row>
    <row r="511" spans="2:9">
      <c r="B511" s="18"/>
      <c r="C511" s="18"/>
      <c r="D511" s="18"/>
      <c r="E511" s="18"/>
      <c r="F511" s="18"/>
      <c r="G511" s="18"/>
      <c r="H511" s="18"/>
      <c r="I511" s="18"/>
    </row>
    <row r="512" spans="2:9">
      <c r="B512" s="18"/>
      <c r="C512" s="18"/>
      <c r="D512" s="18"/>
      <c r="E512" s="18"/>
      <c r="F512" s="18"/>
      <c r="G512" s="18"/>
      <c r="H512" s="18"/>
      <c r="I512" s="18"/>
    </row>
    <row r="513" spans="2:9">
      <c r="B513" s="18"/>
      <c r="C513" s="18"/>
      <c r="D513" s="18"/>
      <c r="E513" s="18"/>
      <c r="G513" s="18"/>
      <c r="H513" s="18"/>
      <c r="I513" s="18"/>
    </row>
    <row r="514" spans="2:9">
      <c r="B514" s="18"/>
      <c r="C514" s="18"/>
      <c r="D514" s="18"/>
      <c r="E514" s="18"/>
      <c r="F514" s="18"/>
      <c r="G514" s="18"/>
      <c r="H514" s="18"/>
      <c r="I514" s="18"/>
    </row>
    <row r="515" spans="2:9">
      <c r="B515" s="18"/>
      <c r="C515" s="18"/>
      <c r="D515" s="18"/>
      <c r="E515" s="18"/>
      <c r="F515" s="18"/>
      <c r="G515" s="18"/>
      <c r="H515" s="18"/>
      <c r="I515" s="18"/>
    </row>
    <row r="516" spans="2:9">
      <c r="B516" s="18"/>
      <c r="C516" s="18"/>
      <c r="D516" s="18"/>
      <c r="E516" s="18"/>
      <c r="F516" s="18"/>
      <c r="G516" s="18"/>
      <c r="H516" s="18"/>
      <c r="I516" s="18"/>
    </row>
    <row r="517" spans="2:9">
      <c r="B517" s="18"/>
      <c r="C517" s="18"/>
      <c r="D517" s="18"/>
      <c r="E517" s="18"/>
      <c r="F517" s="18"/>
      <c r="G517" s="18"/>
      <c r="H517" s="18"/>
      <c r="I517" s="18"/>
    </row>
    <row r="518" spans="2:9">
      <c r="B518" s="18"/>
      <c r="C518" s="18"/>
      <c r="D518" s="18"/>
      <c r="E518" s="18"/>
      <c r="F518" s="18"/>
      <c r="G518" s="18"/>
      <c r="H518" s="18"/>
      <c r="I518" s="18"/>
    </row>
    <row r="519" spans="2:9">
      <c r="B519" s="18"/>
      <c r="C519" s="18"/>
      <c r="D519" s="18"/>
      <c r="E519" s="18"/>
      <c r="F519" s="18"/>
      <c r="G519" s="18"/>
      <c r="H519" s="18"/>
      <c r="I519" s="18"/>
    </row>
    <row r="520" spans="2:9">
      <c r="B520" s="18"/>
      <c r="C520" s="18"/>
      <c r="D520" s="18"/>
      <c r="E520" s="18"/>
      <c r="F520" s="18"/>
      <c r="G520" s="18"/>
      <c r="H520" s="18"/>
      <c r="I520" s="18"/>
    </row>
    <row r="521" spans="2:9">
      <c r="B521" s="18"/>
      <c r="C521" s="18"/>
      <c r="D521" s="18"/>
      <c r="E521" s="18"/>
      <c r="F521" s="18"/>
      <c r="G521" s="18"/>
      <c r="H521" s="18"/>
      <c r="I521" s="18"/>
    </row>
    <row r="522" spans="2:9">
      <c r="B522" s="18"/>
      <c r="C522" s="18"/>
      <c r="D522" s="18"/>
      <c r="E522" s="18"/>
      <c r="F522" s="18"/>
      <c r="G522" s="18"/>
      <c r="H522" s="18"/>
      <c r="I522" s="18"/>
    </row>
    <row r="523" spans="2:9">
      <c r="B523" s="18"/>
      <c r="C523" s="18"/>
      <c r="D523" s="18"/>
      <c r="E523" s="18"/>
      <c r="F523" s="18"/>
      <c r="G523" s="18"/>
      <c r="H523" s="18"/>
      <c r="I523" s="18"/>
    </row>
    <row r="524" spans="2:9">
      <c r="B524" s="18"/>
      <c r="C524" s="18"/>
      <c r="D524" s="18"/>
      <c r="E524" s="18"/>
      <c r="G524" s="18"/>
      <c r="H524" s="18"/>
      <c r="I524" s="18"/>
    </row>
    <row r="525" spans="2:9">
      <c r="B525" s="18"/>
      <c r="C525" s="18"/>
      <c r="D525" s="18"/>
      <c r="E525" s="18"/>
      <c r="F525" s="18"/>
      <c r="G525" s="18"/>
      <c r="H525" s="18"/>
      <c r="I525" s="18"/>
    </row>
    <row r="526" spans="2:9">
      <c r="B526" s="18"/>
      <c r="C526" s="18"/>
      <c r="D526" s="18"/>
      <c r="E526" s="18"/>
      <c r="F526" s="18"/>
      <c r="G526" s="18"/>
      <c r="H526" s="18"/>
      <c r="I526" s="18"/>
    </row>
    <row r="527" spans="2:9">
      <c r="B527" s="18"/>
      <c r="C527" s="18"/>
      <c r="D527" s="18"/>
      <c r="E527" s="18"/>
      <c r="F527" s="18"/>
      <c r="G527" s="18"/>
      <c r="H527" s="18"/>
      <c r="I527" s="18"/>
    </row>
    <row r="528" spans="2:9">
      <c r="B528" s="18"/>
      <c r="C528" s="18"/>
      <c r="D528" s="18"/>
      <c r="E528" s="18"/>
      <c r="F528" s="18"/>
      <c r="G528" s="18"/>
      <c r="H528" s="18"/>
      <c r="I528" s="18"/>
    </row>
    <row r="529" spans="2:9">
      <c r="B529" s="18"/>
      <c r="C529" s="18"/>
      <c r="D529" s="18"/>
      <c r="E529" s="18"/>
      <c r="F529" s="18"/>
      <c r="G529" s="18"/>
      <c r="H529" s="18"/>
      <c r="I529" s="18"/>
    </row>
    <row r="530" spans="2:9">
      <c r="B530" s="18"/>
      <c r="C530" s="18"/>
      <c r="D530" s="18"/>
      <c r="E530" s="18"/>
      <c r="F530" s="18"/>
      <c r="G530" s="18"/>
      <c r="H530" s="18"/>
      <c r="I530" s="18"/>
    </row>
    <row r="531" spans="2:9">
      <c r="B531" s="18"/>
      <c r="C531" s="18"/>
      <c r="D531" s="18"/>
      <c r="E531" s="18"/>
      <c r="F531" s="18"/>
      <c r="G531" s="18"/>
      <c r="H531" s="18"/>
      <c r="I531" s="18"/>
    </row>
    <row r="532" spans="2:9">
      <c r="B532" s="18"/>
      <c r="C532" s="18"/>
      <c r="D532" s="18"/>
      <c r="E532" s="18"/>
      <c r="F532" s="18"/>
      <c r="G532" s="18"/>
      <c r="H532" s="18"/>
      <c r="I532" s="18"/>
    </row>
    <row r="533" spans="2:9">
      <c r="B533" s="18"/>
      <c r="C533" s="18"/>
      <c r="D533" s="18"/>
      <c r="E533" s="18"/>
      <c r="F533" s="18"/>
      <c r="G533" s="18"/>
      <c r="H533" s="18"/>
      <c r="I533" s="18"/>
    </row>
    <row r="534" spans="2:9">
      <c r="B534" s="18"/>
      <c r="C534" s="18"/>
      <c r="D534" s="18"/>
      <c r="E534" s="18"/>
      <c r="F534" s="18"/>
      <c r="G534" s="18"/>
      <c r="H534" s="18"/>
      <c r="I534" s="18"/>
    </row>
    <row r="535" spans="2:9">
      <c r="B535" s="18"/>
      <c r="C535" s="18"/>
      <c r="D535" s="18"/>
      <c r="E535" s="18"/>
      <c r="F535" s="18"/>
      <c r="G535" s="18"/>
      <c r="H535" s="18"/>
      <c r="I535" s="18"/>
    </row>
    <row r="536" spans="2:9">
      <c r="B536" s="18"/>
      <c r="C536" s="18"/>
      <c r="D536" s="18"/>
      <c r="E536" s="18"/>
      <c r="F536" s="18"/>
      <c r="G536" s="18"/>
      <c r="H536" s="18"/>
      <c r="I536" s="18"/>
    </row>
    <row r="537" spans="2:9">
      <c r="B537" s="18"/>
      <c r="C537" s="18"/>
      <c r="D537" s="18"/>
      <c r="E537" s="18"/>
      <c r="F537" s="18"/>
      <c r="G537" s="18"/>
      <c r="H537" s="18"/>
      <c r="I537" s="18"/>
    </row>
    <row r="538" spans="2:9">
      <c r="B538" s="18"/>
      <c r="C538" s="18"/>
      <c r="D538" s="18"/>
      <c r="E538" s="18"/>
      <c r="F538" s="18"/>
      <c r="G538" s="18"/>
      <c r="H538" s="18"/>
      <c r="I538" s="18"/>
    </row>
    <row r="539" spans="2:9">
      <c r="B539" s="18"/>
      <c r="C539" s="18"/>
      <c r="D539" s="18"/>
      <c r="E539" s="18"/>
      <c r="F539" s="18"/>
      <c r="G539" s="18"/>
      <c r="H539" s="18"/>
      <c r="I539" s="18"/>
    </row>
    <row r="540" spans="2:9">
      <c r="B540" s="18"/>
      <c r="C540" s="18"/>
      <c r="D540" s="18"/>
      <c r="E540" s="18"/>
      <c r="F540" s="18"/>
      <c r="G540" s="18"/>
      <c r="H540" s="18"/>
      <c r="I540" s="18"/>
    </row>
    <row r="541" spans="2:9">
      <c r="B541" s="18"/>
      <c r="C541" s="18"/>
      <c r="D541" s="18"/>
      <c r="E541" s="18"/>
      <c r="F541" s="18"/>
      <c r="G541" s="18"/>
      <c r="H541" s="18"/>
      <c r="I541" s="18"/>
    </row>
    <row r="542" spans="2:9">
      <c r="B542" s="18"/>
      <c r="C542" s="18"/>
      <c r="D542" s="18"/>
      <c r="E542" s="18"/>
      <c r="F542" s="18"/>
      <c r="G542" s="18"/>
      <c r="H542" s="18"/>
      <c r="I542" s="18"/>
    </row>
    <row r="543" spans="2:9">
      <c r="B543" s="18"/>
      <c r="C543" s="18"/>
      <c r="D543" s="18"/>
      <c r="E543" s="18"/>
      <c r="F543" s="18"/>
      <c r="G543" s="18"/>
      <c r="H543" s="18"/>
      <c r="I543" s="18"/>
    </row>
    <row r="544" spans="2:9">
      <c r="B544" s="18"/>
      <c r="C544" s="18"/>
      <c r="D544" s="18"/>
      <c r="E544" s="18"/>
      <c r="F544" s="18"/>
      <c r="G544" s="18"/>
      <c r="H544" s="18"/>
      <c r="I544" s="18"/>
    </row>
    <row r="545" spans="2:9">
      <c r="B545" s="18"/>
      <c r="C545" s="18"/>
      <c r="D545" s="18"/>
      <c r="E545" s="18"/>
      <c r="F545" s="18"/>
      <c r="G545" s="18"/>
      <c r="H545" s="18"/>
      <c r="I545" s="18"/>
    </row>
    <row r="546" spans="2:9">
      <c r="B546" s="18"/>
      <c r="C546" s="18"/>
      <c r="D546" s="18"/>
      <c r="E546" s="18"/>
      <c r="F546" s="18"/>
      <c r="G546" s="18"/>
      <c r="H546" s="18"/>
      <c r="I546" s="18"/>
    </row>
    <row r="547" spans="2:9">
      <c r="B547" s="18"/>
      <c r="C547" s="18"/>
      <c r="D547" s="18"/>
      <c r="E547" s="18"/>
      <c r="F547" s="18"/>
      <c r="G547" s="18"/>
      <c r="H547" s="18"/>
      <c r="I547" s="18"/>
    </row>
    <row r="548" spans="2:9">
      <c r="B548" s="18"/>
      <c r="C548" s="18"/>
      <c r="D548" s="18"/>
      <c r="E548" s="18"/>
      <c r="F548" s="18"/>
      <c r="G548" s="18"/>
      <c r="H548" s="18"/>
      <c r="I548" s="18"/>
    </row>
    <row r="549" spans="2:9">
      <c r="B549" s="18"/>
      <c r="C549" s="18"/>
      <c r="D549" s="18"/>
      <c r="E549" s="18"/>
      <c r="F549" s="18"/>
      <c r="G549" s="18"/>
      <c r="H549" s="18"/>
      <c r="I549" s="18"/>
    </row>
    <row r="550" spans="2:9">
      <c r="B550" s="18"/>
      <c r="C550" s="18"/>
      <c r="D550" s="18"/>
      <c r="E550" s="18"/>
      <c r="F550" s="18"/>
      <c r="G550" s="18"/>
      <c r="H550" s="18"/>
      <c r="I550" s="18"/>
    </row>
    <row r="551" spans="2:9">
      <c r="B551" s="18"/>
      <c r="C551" s="18"/>
      <c r="D551" s="18"/>
      <c r="E551" s="18"/>
      <c r="F551" s="18"/>
      <c r="G551" s="18"/>
      <c r="H551" s="18"/>
      <c r="I551" s="18"/>
    </row>
    <row r="552" spans="2:9">
      <c r="B552" s="18"/>
      <c r="C552" s="18"/>
      <c r="D552" s="18"/>
      <c r="E552" s="18"/>
      <c r="F552" s="18"/>
      <c r="G552" s="18"/>
      <c r="H552" s="18"/>
      <c r="I552" s="18"/>
    </row>
    <row r="553" spans="2:9">
      <c r="B553" s="18"/>
      <c r="C553" s="18"/>
      <c r="D553" s="18"/>
      <c r="E553" s="18"/>
      <c r="F553" s="18"/>
      <c r="G553" s="18"/>
      <c r="H553" s="18"/>
      <c r="I553" s="18"/>
    </row>
    <row r="554" spans="2:9">
      <c r="B554" s="18"/>
      <c r="C554" s="18"/>
      <c r="D554" s="18"/>
      <c r="E554" s="18"/>
      <c r="F554" s="18"/>
      <c r="G554" s="18"/>
      <c r="H554" s="18"/>
      <c r="I554" s="18"/>
    </row>
    <row r="555" spans="2:9">
      <c r="B555" s="18"/>
      <c r="C555" s="18"/>
      <c r="D555" s="18"/>
      <c r="E555" s="18"/>
      <c r="F555" s="18"/>
      <c r="G555" s="18"/>
      <c r="H555" s="18"/>
      <c r="I555" s="18"/>
    </row>
    <row r="556" spans="2:9">
      <c r="B556" s="18"/>
      <c r="C556" s="18"/>
      <c r="D556" s="18"/>
      <c r="E556" s="18"/>
      <c r="F556" s="18"/>
      <c r="G556" s="18"/>
      <c r="H556" s="18"/>
      <c r="I556" s="18"/>
    </row>
    <row r="557" spans="2:9">
      <c r="B557" s="18"/>
      <c r="C557" s="18"/>
      <c r="D557" s="18"/>
      <c r="E557" s="18"/>
      <c r="F557" s="18"/>
      <c r="G557" s="18"/>
      <c r="H557" s="18"/>
      <c r="I557" s="18"/>
    </row>
    <row r="558" spans="2:9">
      <c r="B558" s="18"/>
      <c r="C558" s="18"/>
      <c r="D558" s="18"/>
      <c r="E558" s="18"/>
      <c r="F558" s="18"/>
      <c r="G558" s="18"/>
      <c r="H558" s="18"/>
      <c r="I558" s="18"/>
    </row>
    <row r="559" spans="2:9">
      <c r="B559" s="18"/>
      <c r="C559" s="18"/>
      <c r="D559" s="18"/>
      <c r="E559" s="18"/>
      <c r="F559" s="18"/>
      <c r="G559" s="18"/>
      <c r="H559" s="18"/>
      <c r="I559" s="18"/>
    </row>
    <row r="560" spans="2:9">
      <c r="B560" s="18"/>
      <c r="C560" s="18"/>
      <c r="D560" s="18"/>
      <c r="E560" s="18"/>
      <c r="F560" s="18"/>
      <c r="G560" s="18"/>
      <c r="H560" s="18"/>
      <c r="I560" s="18"/>
    </row>
    <row r="561" spans="2:9">
      <c r="B561" s="18"/>
      <c r="C561" s="18"/>
      <c r="D561" s="18"/>
      <c r="E561" s="18"/>
      <c r="F561" s="18"/>
      <c r="G561" s="18"/>
      <c r="H561" s="18"/>
      <c r="I561" s="18"/>
    </row>
    <row r="562" spans="2:9">
      <c r="B562" s="18"/>
      <c r="C562" s="18"/>
      <c r="D562" s="18"/>
      <c r="E562" s="18"/>
      <c r="F562" s="18"/>
      <c r="G562" s="18"/>
      <c r="H562" s="18"/>
      <c r="I562" s="18"/>
    </row>
    <row r="563" spans="2:9">
      <c r="B563" s="18"/>
      <c r="C563" s="18"/>
      <c r="D563" s="18"/>
      <c r="E563" s="18"/>
      <c r="F563" s="18"/>
      <c r="G563" s="18"/>
      <c r="H563" s="18"/>
      <c r="I563" s="18"/>
    </row>
    <row r="564" spans="2:9">
      <c r="B564" s="18"/>
      <c r="C564" s="18"/>
      <c r="D564" s="18"/>
      <c r="E564" s="18"/>
      <c r="F564" s="18"/>
      <c r="G564" s="18"/>
      <c r="H564" s="18"/>
      <c r="I564" s="18"/>
    </row>
    <row r="565" spans="2:9">
      <c r="B565" s="18"/>
      <c r="C565" s="18"/>
      <c r="D565" s="18"/>
      <c r="E565" s="18"/>
      <c r="F565" s="18"/>
      <c r="G565" s="18"/>
      <c r="H565" s="18"/>
      <c r="I565" s="18"/>
    </row>
    <row r="566" spans="2:9">
      <c r="B566" s="18"/>
      <c r="C566" s="18"/>
      <c r="D566" s="18"/>
      <c r="E566" s="18"/>
      <c r="F566" s="18"/>
      <c r="G566" s="18"/>
      <c r="H566" s="18"/>
      <c r="I566" s="18"/>
    </row>
    <row r="567" spans="2:9">
      <c r="B567" s="18"/>
      <c r="C567" s="18"/>
      <c r="D567" s="18"/>
      <c r="E567" s="18"/>
      <c r="F567" s="18"/>
      <c r="G567" s="18"/>
      <c r="H567" s="18"/>
      <c r="I567" s="18"/>
    </row>
    <row r="568" spans="2:9">
      <c r="B568" s="18"/>
      <c r="C568" s="18"/>
      <c r="D568" s="18"/>
      <c r="E568" s="18"/>
      <c r="F568" s="18"/>
      <c r="G568" s="18"/>
      <c r="H568" s="18"/>
      <c r="I568" s="18"/>
    </row>
    <row r="569" spans="2:9">
      <c r="B569" s="18"/>
      <c r="C569" s="18"/>
      <c r="D569" s="18"/>
      <c r="E569" s="18"/>
      <c r="F569" s="18"/>
      <c r="G569" s="18"/>
      <c r="H569" s="18"/>
      <c r="I569" s="18"/>
    </row>
    <row r="570" spans="2:9">
      <c r="B570" s="18"/>
      <c r="C570" s="18"/>
      <c r="D570" s="18"/>
      <c r="E570" s="18"/>
      <c r="F570" s="18"/>
      <c r="G570" s="18"/>
      <c r="H570" s="18"/>
      <c r="I570" s="18"/>
    </row>
    <row r="571" spans="2:9">
      <c r="B571" s="18"/>
      <c r="C571" s="18"/>
      <c r="D571" s="18"/>
      <c r="E571" s="18"/>
      <c r="F571" s="18"/>
      <c r="G571" s="18"/>
      <c r="H571" s="18"/>
      <c r="I571" s="18"/>
    </row>
    <row r="572" spans="2:9">
      <c r="B572" s="18"/>
      <c r="C572" s="18"/>
      <c r="D572" s="18"/>
      <c r="E572" s="18"/>
      <c r="F572" s="18"/>
      <c r="G572" s="18"/>
      <c r="H572" s="18"/>
      <c r="I572" s="18"/>
    </row>
    <row r="573" spans="2:9">
      <c r="B573" s="18"/>
      <c r="C573" s="18"/>
      <c r="D573" s="18"/>
      <c r="E573" s="18"/>
      <c r="F573" s="18"/>
      <c r="G573" s="18"/>
      <c r="H573" s="18"/>
      <c r="I573" s="18"/>
    </row>
    <row r="574" spans="2:9">
      <c r="B574" s="18"/>
      <c r="C574" s="18"/>
      <c r="D574" s="18"/>
      <c r="E574" s="18"/>
      <c r="F574" s="18"/>
      <c r="G574" s="18"/>
      <c r="H574" s="18"/>
      <c r="I574" s="18"/>
    </row>
    <row r="575" spans="2:9">
      <c r="B575" s="18"/>
      <c r="C575" s="18"/>
      <c r="D575" s="18"/>
      <c r="E575" s="18"/>
      <c r="F575" s="18"/>
      <c r="G575" s="18"/>
      <c r="H575" s="18"/>
      <c r="I575" s="18"/>
    </row>
    <row r="576" spans="2:9">
      <c r="B576" s="18"/>
      <c r="C576" s="18"/>
      <c r="D576" s="18"/>
      <c r="E576" s="18"/>
      <c r="F576" s="18"/>
      <c r="G576" s="18"/>
      <c r="H576" s="18"/>
      <c r="I576" s="18"/>
    </row>
    <row r="577" spans="2:9">
      <c r="B577" s="18"/>
      <c r="C577" s="18"/>
      <c r="D577" s="18"/>
      <c r="E577" s="18"/>
      <c r="F577" s="18"/>
      <c r="G577" s="18"/>
      <c r="H577" s="18"/>
      <c r="I577" s="18"/>
    </row>
    <row r="578" spans="2:9">
      <c r="B578" s="18"/>
      <c r="C578" s="18"/>
      <c r="D578" s="18"/>
      <c r="E578" s="18"/>
      <c r="F578" s="18"/>
      <c r="G578" s="18"/>
      <c r="H578" s="18"/>
      <c r="I578" s="18"/>
    </row>
    <row r="579" spans="2:9">
      <c r="B579" s="18"/>
      <c r="C579" s="18"/>
      <c r="D579" s="18"/>
      <c r="E579" s="18"/>
      <c r="F579" s="18"/>
      <c r="G579" s="18"/>
      <c r="H579" s="18"/>
      <c r="I579" s="18"/>
    </row>
    <row r="580" spans="2:9">
      <c r="B580" s="18"/>
      <c r="C580" s="18"/>
      <c r="D580" s="18"/>
      <c r="E580" s="18"/>
      <c r="F580" s="18"/>
      <c r="G580" s="18"/>
      <c r="H580" s="18"/>
      <c r="I580" s="18"/>
    </row>
    <row r="581" spans="2:9">
      <c r="C581" s="18"/>
      <c r="D581" s="18"/>
      <c r="E581" s="18"/>
      <c r="F581" s="18"/>
      <c r="G581" s="18"/>
      <c r="H581" s="18"/>
      <c r="I581" s="18"/>
    </row>
    <row r="582" spans="2:9">
      <c r="B582" s="18"/>
      <c r="C582" s="18"/>
      <c r="D582" s="18"/>
      <c r="E582" s="18"/>
      <c r="F582" s="18"/>
      <c r="G582" s="18"/>
      <c r="H582" s="18"/>
      <c r="I582" s="18"/>
    </row>
    <row r="583" spans="2:9">
      <c r="B583" s="18"/>
      <c r="C583" s="18"/>
      <c r="D583" s="18"/>
      <c r="E583" s="18"/>
      <c r="F583" s="18"/>
      <c r="G583" s="18"/>
      <c r="H583" s="18"/>
      <c r="I583" s="18"/>
    </row>
    <row r="584" spans="2:9">
      <c r="B584" s="18"/>
      <c r="C584" s="18"/>
      <c r="D584" s="18"/>
      <c r="E584" s="18"/>
      <c r="F584" s="18"/>
      <c r="G584" s="18"/>
      <c r="H584" s="18"/>
      <c r="I584" s="18"/>
    </row>
    <row r="585" spans="2:9">
      <c r="B585" s="18"/>
      <c r="C585" s="18"/>
      <c r="D585" s="18"/>
      <c r="E585" s="18"/>
      <c r="F585" s="18"/>
      <c r="G585" s="18"/>
      <c r="H585" s="18"/>
      <c r="I585" s="18"/>
    </row>
    <row r="586" spans="2:9">
      <c r="B586" s="18"/>
      <c r="C586" s="18"/>
      <c r="D586" s="18"/>
      <c r="E586" s="18"/>
      <c r="F586" s="18"/>
      <c r="G586" s="18"/>
      <c r="H586" s="18"/>
      <c r="I586" s="18"/>
    </row>
    <row r="587" spans="2:9">
      <c r="C587" s="18"/>
      <c r="D587" s="18"/>
      <c r="E587" s="18"/>
      <c r="F587" s="18"/>
      <c r="G587" s="18"/>
      <c r="H587" s="18"/>
      <c r="I587" s="18"/>
    </row>
    <row r="588" spans="2:9">
      <c r="B588" s="18"/>
      <c r="C588" s="18"/>
      <c r="D588" s="18"/>
      <c r="E588" s="18"/>
      <c r="F588" s="18"/>
      <c r="G588" s="18"/>
      <c r="H588" s="18"/>
      <c r="I588" s="18"/>
    </row>
    <row r="589" spans="2:9">
      <c r="C589" s="18"/>
      <c r="D589" s="18"/>
      <c r="E589" s="18"/>
      <c r="F589" s="18"/>
      <c r="G589" s="18"/>
      <c r="H589" s="18"/>
      <c r="I589" s="18"/>
    </row>
    <row r="590" spans="2:9">
      <c r="B590" s="18"/>
      <c r="C590" s="18"/>
      <c r="D590" s="18"/>
      <c r="E590" s="18"/>
      <c r="F590" s="18"/>
      <c r="G590" s="18"/>
      <c r="H590" s="18"/>
      <c r="I590" s="18"/>
    </row>
    <row r="591" spans="2:9">
      <c r="B591" s="18"/>
      <c r="C591" s="18"/>
      <c r="D591" s="18"/>
      <c r="E591" s="18"/>
      <c r="F591" s="18"/>
      <c r="G591" s="18"/>
      <c r="H591" s="18"/>
      <c r="I591" s="18"/>
    </row>
    <row r="592" spans="2:9">
      <c r="C592" s="18"/>
      <c r="D592" s="18"/>
      <c r="E592" s="18"/>
      <c r="F592" s="18"/>
      <c r="G592" s="18"/>
      <c r="H592" s="18"/>
      <c r="I592" s="18"/>
    </row>
    <row r="593" spans="2:9">
      <c r="B593" s="18"/>
      <c r="C593" s="18"/>
      <c r="D593" s="18"/>
      <c r="E593" s="18"/>
      <c r="F593" s="18"/>
      <c r="G593" s="18"/>
      <c r="H593" s="18"/>
      <c r="I593" s="18"/>
    </row>
    <row r="594" spans="2:9">
      <c r="B594" s="18"/>
      <c r="C594" s="18"/>
      <c r="D594" s="18"/>
      <c r="E594" s="18"/>
      <c r="F594" s="18"/>
      <c r="G594" s="18"/>
      <c r="H594" s="18"/>
      <c r="I594" s="18"/>
    </row>
    <row r="595" spans="2:9">
      <c r="B595" s="18"/>
      <c r="C595" s="18"/>
      <c r="D595" s="18"/>
      <c r="E595" s="18"/>
      <c r="F595" s="18"/>
      <c r="G595" s="18"/>
      <c r="H595" s="18"/>
      <c r="I595" s="18"/>
    </row>
    <row r="596" spans="2:9">
      <c r="B596" s="18"/>
      <c r="C596" s="18"/>
      <c r="D596" s="18"/>
      <c r="E596" s="18"/>
      <c r="F596" s="18"/>
      <c r="G596" s="18"/>
      <c r="H596" s="18"/>
      <c r="I596" s="18"/>
    </row>
    <row r="597" spans="2:9">
      <c r="B597" s="18"/>
      <c r="C597" s="18"/>
      <c r="D597" s="18"/>
      <c r="E597" s="18"/>
      <c r="F597" s="18"/>
      <c r="G597" s="18"/>
      <c r="H597" s="18"/>
      <c r="I597" s="18"/>
    </row>
    <row r="598" spans="2:9">
      <c r="C598" s="18"/>
      <c r="D598" s="18"/>
      <c r="E598" s="18"/>
      <c r="F598" s="18"/>
      <c r="G598" s="18"/>
      <c r="H598" s="18"/>
      <c r="I598" s="18"/>
    </row>
    <row r="599" spans="2:9">
      <c r="C599" s="18"/>
      <c r="D599" s="18"/>
      <c r="E599" s="18"/>
      <c r="F599" s="18"/>
      <c r="G599" s="18"/>
      <c r="H599" s="18"/>
      <c r="I599" s="18"/>
    </row>
    <row r="600" spans="2:9">
      <c r="B600" s="18"/>
      <c r="C600" s="18"/>
      <c r="D600" s="18"/>
      <c r="E600" s="18"/>
      <c r="F600" s="18"/>
      <c r="G600" s="18"/>
      <c r="H600" s="18"/>
      <c r="I600" s="18"/>
    </row>
    <row r="601" spans="2:9">
      <c r="C601" s="18"/>
      <c r="D601" s="18"/>
      <c r="E601" s="18"/>
      <c r="F601" s="18"/>
      <c r="G601" s="18"/>
      <c r="H601" s="18"/>
      <c r="I601" s="18"/>
    </row>
    <row r="602" spans="2:9">
      <c r="B602" s="18"/>
      <c r="C602" s="18"/>
      <c r="D602" s="18"/>
      <c r="E602" s="18"/>
      <c r="F602" s="18"/>
      <c r="G602" s="18"/>
      <c r="H602" s="18"/>
      <c r="I602" s="18"/>
    </row>
    <row r="603" spans="2:9">
      <c r="B603" s="18"/>
      <c r="C603" s="18"/>
      <c r="D603" s="18"/>
      <c r="E603" s="18"/>
      <c r="F603" s="18"/>
      <c r="G603" s="18"/>
      <c r="H603" s="18"/>
      <c r="I603" s="18"/>
    </row>
    <row r="604" spans="2:9">
      <c r="B604" s="18"/>
      <c r="C604" s="18"/>
      <c r="D604" s="18"/>
      <c r="E604" s="18"/>
      <c r="F604" s="18"/>
      <c r="G604" s="18"/>
      <c r="H604" s="18"/>
      <c r="I604" s="18"/>
    </row>
    <row r="605" spans="2:9">
      <c r="B605" s="18"/>
      <c r="C605" s="18"/>
      <c r="D605" s="18"/>
      <c r="E605" s="18"/>
      <c r="F605" s="18"/>
      <c r="G605" s="18"/>
      <c r="H605" s="18"/>
      <c r="I605" s="18"/>
    </row>
    <row r="606" spans="2:9">
      <c r="B606" s="18"/>
      <c r="C606" s="18"/>
      <c r="D606" s="18"/>
      <c r="E606" s="18"/>
      <c r="F606" s="18"/>
      <c r="G606" s="18"/>
      <c r="H606" s="18"/>
      <c r="I606" s="18"/>
    </row>
    <row r="607" spans="2:9">
      <c r="C607" s="18"/>
      <c r="D607" s="18"/>
      <c r="E607" s="18"/>
      <c r="F607" s="18"/>
      <c r="G607" s="18"/>
      <c r="H607" s="18"/>
      <c r="I607" s="18"/>
    </row>
    <row r="608" spans="2:9">
      <c r="B608" s="18"/>
      <c r="C608" s="18"/>
      <c r="D608" s="18"/>
      <c r="E608" s="18"/>
      <c r="F608" s="18"/>
      <c r="G608" s="18"/>
      <c r="H608" s="18"/>
      <c r="I608" s="18"/>
    </row>
    <row r="609" spans="2:9">
      <c r="B609" s="18"/>
      <c r="C609" s="18"/>
      <c r="D609" s="18"/>
      <c r="E609" s="18"/>
      <c r="F609" s="18"/>
      <c r="G609" s="18"/>
      <c r="H609" s="18"/>
      <c r="I609" s="18"/>
    </row>
    <row r="610" spans="2:9">
      <c r="B610" s="18"/>
      <c r="C610" s="18"/>
      <c r="D610" s="18"/>
      <c r="E610" s="18"/>
      <c r="F610" s="18"/>
      <c r="G610" s="18"/>
      <c r="H610" s="18"/>
      <c r="I610" s="18"/>
    </row>
    <row r="611" spans="2:9">
      <c r="B611" s="18"/>
      <c r="C611" s="18"/>
      <c r="D611" s="18"/>
      <c r="E611" s="18"/>
      <c r="F611" s="18"/>
      <c r="G611" s="18"/>
      <c r="H611" s="18"/>
      <c r="I611" s="18"/>
    </row>
    <row r="612" spans="2:9">
      <c r="B612" s="18"/>
      <c r="C612" s="18"/>
      <c r="D612" s="18"/>
      <c r="E612" s="18"/>
      <c r="F612" s="18"/>
      <c r="G612" s="18"/>
      <c r="H612" s="18"/>
      <c r="I612" s="18"/>
    </row>
    <row r="613" spans="2:9">
      <c r="B613" s="18"/>
      <c r="C613" s="18"/>
      <c r="D613" s="18"/>
      <c r="E613" s="18"/>
      <c r="F613" s="18"/>
      <c r="G613" s="18"/>
      <c r="H613" s="18"/>
      <c r="I613" s="18"/>
    </row>
    <row r="614" spans="2:9">
      <c r="C614" s="18"/>
      <c r="D614" s="18"/>
      <c r="E614" s="18"/>
      <c r="F614" s="18"/>
      <c r="G614" s="18"/>
      <c r="H614" s="18"/>
      <c r="I614" s="18"/>
    </row>
    <row r="615" spans="2:9">
      <c r="C615" s="18"/>
      <c r="D615" s="18"/>
      <c r="E615" s="18"/>
      <c r="F615" s="18"/>
      <c r="G615" s="18"/>
      <c r="H615" s="18"/>
      <c r="I615" s="18"/>
    </row>
    <row r="616" spans="2:9">
      <c r="B616" s="18"/>
      <c r="C616" s="18"/>
      <c r="D616" s="18"/>
      <c r="E616" s="18"/>
      <c r="F616" s="18"/>
      <c r="G616" s="18"/>
      <c r="H616" s="18"/>
      <c r="I616" s="18"/>
    </row>
    <row r="617" spans="2:9">
      <c r="B617" s="18"/>
      <c r="C617" s="18"/>
      <c r="D617" s="18"/>
      <c r="E617" s="18"/>
      <c r="F617" s="18"/>
      <c r="G617" s="18"/>
      <c r="H617" s="18"/>
      <c r="I617" s="18"/>
    </row>
    <row r="618" spans="2:9">
      <c r="B618" s="18"/>
      <c r="C618" s="18"/>
      <c r="D618" s="18"/>
      <c r="E618" s="18"/>
      <c r="F618" s="18"/>
      <c r="G618" s="18"/>
      <c r="H618" s="18"/>
      <c r="I618" s="18"/>
    </row>
    <row r="619" spans="2:9">
      <c r="B619" s="18"/>
      <c r="C619" s="18"/>
      <c r="D619" s="18"/>
      <c r="E619" s="18"/>
      <c r="F619" s="18"/>
      <c r="G619" s="18"/>
      <c r="H619" s="18"/>
      <c r="I619" s="18"/>
    </row>
    <row r="620" spans="2:9">
      <c r="B620" s="18"/>
      <c r="C620" s="18"/>
      <c r="D620" s="18"/>
      <c r="E620" s="18"/>
      <c r="F620" s="18"/>
      <c r="G620" s="18"/>
      <c r="H620" s="18"/>
      <c r="I620" s="18"/>
    </row>
    <row r="621" spans="2:9">
      <c r="C621" s="18"/>
      <c r="D621" s="18"/>
      <c r="E621" s="18"/>
      <c r="F621" s="18"/>
      <c r="G621" s="18"/>
      <c r="H621" s="18"/>
      <c r="I621" s="18"/>
    </row>
    <row r="622" spans="2:9">
      <c r="B622" s="18"/>
      <c r="C622" s="18"/>
      <c r="D622" s="18"/>
      <c r="E622" s="18"/>
      <c r="F622" s="18"/>
      <c r="G622" s="18"/>
      <c r="H622" s="18"/>
      <c r="I622" s="18"/>
    </row>
    <row r="623" spans="2:9">
      <c r="C623" s="18"/>
      <c r="D623" s="18"/>
      <c r="E623" s="18"/>
      <c r="F623" s="18"/>
      <c r="G623" s="18"/>
      <c r="H623" s="18"/>
      <c r="I623" s="18"/>
    </row>
    <row r="624" spans="2:9">
      <c r="B624" s="18"/>
      <c r="C624" s="18"/>
      <c r="D624" s="18"/>
      <c r="E624" s="18"/>
      <c r="F624" s="18"/>
      <c r="G624" s="18"/>
      <c r="H624" s="18"/>
      <c r="I624" s="18"/>
    </row>
    <row r="625" spans="2:9">
      <c r="B625" s="18"/>
      <c r="C625" s="18"/>
      <c r="D625" s="18"/>
      <c r="E625" s="18"/>
      <c r="F625" s="18"/>
      <c r="G625" s="18"/>
      <c r="H625" s="18"/>
      <c r="I625" s="18"/>
    </row>
    <row r="626" spans="2:9">
      <c r="C626" s="18"/>
      <c r="D626" s="18"/>
      <c r="E626" s="18"/>
      <c r="F626" s="18"/>
      <c r="G626" s="18"/>
      <c r="H626" s="18"/>
      <c r="I626" s="18"/>
    </row>
    <row r="627" spans="2:9">
      <c r="B627" s="18"/>
      <c r="C627" s="18"/>
      <c r="D627" s="18"/>
      <c r="E627" s="18"/>
      <c r="F627" s="18"/>
      <c r="G627" s="18"/>
      <c r="H627" s="18"/>
      <c r="I627" s="18"/>
    </row>
    <row r="628" spans="2:9">
      <c r="B628" s="18"/>
      <c r="C628" s="18"/>
      <c r="D628" s="18"/>
      <c r="E628" s="18"/>
      <c r="F628" s="18"/>
      <c r="G628" s="18"/>
      <c r="H628" s="18"/>
      <c r="I628" s="18"/>
    </row>
    <row r="629" spans="2:9">
      <c r="B629" s="18"/>
      <c r="C629" s="18"/>
      <c r="D629" s="18"/>
      <c r="E629" s="18"/>
      <c r="F629" s="18"/>
      <c r="G629" s="18"/>
      <c r="H629" s="18"/>
      <c r="I629" s="18"/>
    </row>
    <row r="630" spans="2:9">
      <c r="B630" s="18"/>
      <c r="C630" s="18"/>
      <c r="D630" s="18"/>
      <c r="E630" s="18"/>
      <c r="F630" s="18"/>
      <c r="G630" s="18"/>
      <c r="H630" s="18"/>
      <c r="I630" s="18"/>
    </row>
    <row r="631" spans="2:9">
      <c r="B631" s="18"/>
      <c r="C631" s="18"/>
      <c r="D631" s="18"/>
      <c r="E631" s="18"/>
      <c r="F631" s="18"/>
      <c r="G631" s="18"/>
      <c r="H631" s="18"/>
      <c r="I631" s="18"/>
    </row>
    <row r="632" spans="2:9">
      <c r="C632" s="18"/>
      <c r="D632" s="18"/>
      <c r="E632" s="18"/>
      <c r="F632" s="18"/>
      <c r="G632" s="18"/>
      <c r="H632" s="18"/>
      <c r="I632" s="18"/>
    </row>
    <row r="633" spans="2:9">
      <c r="B633" s="18"/>
      <c r="C633" s="18"/>
      <c r="D633" s="18"/>
      <c r="E633" s="18"/>
      <c r="F633" s="18"/>
      <c r="G633" s="18"/>
      <c r="H633" s="18"/>
      <c r="I633" s="18"/>
    </row>
    <row r="634" spans="2:9">
      <c r="B634" s="18"/>
      <c r="C634" s="18"/>
      <c r="D634" s="18"/>
      <c r="E634" s="18"/>
      <c r="F634" s="18"/>
      <c r="G634" s="18"/>
      <c r="H634" s="18"/>
      <c r="I634" s="18"/>
    </row>
    <row r="635" spans="2:9">
      <c r="B635" s="18"/>
      <c r="C635" s="18"/>
      <c r="D635" s="18"/>
      <c r="E635" s="18"/>
      <c r="F635" s="18"/>
      <c r="G635" s="18"/>
      <c r="H635" s="18"/>
      <c r="I635" s="18"/>
    </row>
    <row r="636" spans="2:9">
      <c r="B636" s="18"/>
      <c r="C636" s="18"/>
      <c r="D636" s="18"/>
      <c r="E636" s="18"/>
      <c r="F636" s="18"/>
      <c r="G636" s="18"/>
      <c r="H636" s="18"/>
      <c r="I636" s="18"/>
    </row>
    <row r="637" spans="2:9">
      <c r="B637" s="18"/>
      <c r="C637" s="18"/>
      <c r="D637" s="18"/>
      <c r="E637" s="18"/>
      <c r="F637" s="18"/>
      <c r="G637" s="18"/>
      <c r="H637" s="18"/>
      <c r="I637" s="18"/>
    </row>
    <row r="638" spans="2:9">
      <c r="B638" s="18"/>
      <c r="C638" s="18"/>
      <c r="D638" s="18"/>
      <c r="E638" s="18"/>
      <c r="F638" s="18"/>
      <c r="G638" s="18"/>
      <c r="H638" s="18"/>
      <c r="I638" s="18"/>
    </row>
    <row r="639" spans="2:9">
      <c r="B639" s="18"/>
      <c r="C639" s="18"/>
      <c r="D639" s="18"/>
      <c r="E639" s="18"/>
      <c r="F639" s="18"/>
      <c r="G639" s="18"/>
      <c r="H639" s="18"/>
      <c r="I639" s="18"/>
    </row>
    <row r="640" spans="2:9">
      <c r="B640" s="18"/>
      <c r="C640" s="18"/>
      <c r="D640" s="18"/>
      <c r="E640" s="18"/>
      <c r="F640" s="18"/>
      <c r="G640" s="18"/>
      <c r="H640" s="18"/>
      <c r="I640" s="18"/>
    </row>
    <row r="641" spans="2:9">
      <c r="C641" s="18"/>
      <c r="D641" s="18"/>
      <c r="E641" s="18"/>
      <c r="F641" s="18"/>
      <c r="G641" s="18"/>
      <c r="H641" s="18"/>
      <c r="I641" s="18"/>
    </row>
    <row r="642" spans="2:9">
      <c r="B642" s="18"/>
      <c r="C642" s="18"/>
      <c r="D642" s="18"/>
      <c r="E642" s="18"/>
      <c r="F642" s="18"/>
      <c r="G642" s="18"/>
      <c r="H642" s="18"/>
      <c r="I642" s="18"/>
    </row>
    <row r="643" spans="2:9">
      <c r="B643" s="18"/>
      <c r="C643" s="18"/>
      <c r="D643" s="18"/>
      <c r="E643" s="18"/>
      <c r="F643" s="18"/>
      <c r="G643" s="18"/>
      <c r="H643" s="18"/>
      <c r="I643" s="18"/>
    </row>
    <row r="644" spans="2:9">
      <c r="B644" s="18"/>
      <c r="C644" s="18"/>
      <c r="D644" s="18"/>
      <c r="E644" s="18"/>
      <c r="F644" s="18"/>
      <c r="G644" s="18"/>
      <c r="H644" s="18"/>
      <c r="I644" s="18"/>
    </row>
    <row r="645" spans="2:9">
      <c r="B645" s="18"/>
      <c r="C645" s="18"/>
      <c r="D645" s="18"/>
      <c r="E645" s="18"/>
      <c r="F645" s="18"/>
      <c r="G645" s="18"/>
      <c r="H645" s="18"/>
      <c r="I645" s="18"/>
    </row>
    <row r="646" spans="2:9">
      <c r="B646" s="18"/>
      <c r="C646" s="18"/>
      <c r="D646" s="18"/>
      <c r="E646" s="18"/>
      <c r="F646" s="18"/>
      <c r="G646" s="18"/>
      <c r="H646" s="18"/>
      <c r="I646" s="18"/>
    </row>
    <row r="647" spans="2:9">
      <c r="B647" s="18"/>
      <c r="C647" s="18"/>
      <c r="D647" s="18"/>
      <c r="E647" s="18"/>
      <c r="F647" s="18"/>
      <c r="G647" s="18"/>
      <c r="H647" s="18"/>
      <c r="I647" s="18"/>
    </row>
    <row r="648" spans="2:9">
      <c r="C648" s="18"/>
      <c r="D648" s="18"/>
      <c r="E648" s="18"/>
      <c r="F648" s="18"/>
      <c r="G648" s="18"/>
      <c r="H648" s="18"/>
      <c r="I648" s="18"/>
    </row>
    <row r="649" spans="2:9">
      <c r="B649" s="18"/>
      <c r="C649" s="18"/>
      <c r="D649" s="18"/>
      <c r="E649" s="18"/>
      <c r="F649" s="18"/>
      <c r="G649" s="18"/>
      <c r="H649" s="18"/>
      <c r="I649" s="18"/>
    </row>
    <row r="650" spans="2:9">
      <c r="B650" s="18"/>
      <c r="C650" s="18"/>
      <c r="D650" s="18"/>
      <c r="E650" s="18"/>
      <c r="F650" s="18"/>
      <c r="G650" s="18"/>
      <c r="H650" s="18"/>
      <c r="I650" s="18"/>
    </row>
    <row r="651" spans="2:9">
      <c r="B651" s="18"/>
      <c r="C651" s="18"/>
      <c r="D651" s="18"/>
      <c r="E651" s="18"/>
      <c r="F651" s="18"/>
      <c r="G651" s="18"/>
      <c r="H651" s="18"/>
      <c r="I651" s="18"/>
    </row>
    <row r="652" spans="2:9">
      <c r="B652" s="18"/>
      <c r="C652" s="18"/>
      <c r="D652" s="18"/>
      <c r="E652" s="18"/>
      <c r="F652" s="18"/>
      <c r="G652" s="18"/>
      <c r="H652" s="18"/>
      <c r="I652" s="18"/>
    </row>
    <row r="653" spans="2:9">
      <c r="B653" s="18"/>
      <c r="C653" s="18"/>
      <c r="D653" s="18"/>
      <c r="E653" s="18"/>
      <c r="F653" s="18"/>
      <c r="G653" s="18"/>
      <c r="H653" s="18"/>
      <c r="I653" s="18"/>
    </row>
    <row r="654" spans="2:9">
      <c r="B654" s="18"/>
      <c r="C654" s="18"/>
      <c r="D654" s="18"/>
      <c r="E654" s="18"/>
      <c r="F654" s="18"/>
      <c r="G654" s="18"/>
      <c r="H654" s="18"/>
      <c r="I654" s="18"/>
    </row>
    <row r="655" spans="2:9">
      <c r="B655" s="18"/>
      <c r="C655" s="18"/>
      <c r="D655" s="18"/>
      <c r="E655" s="18"/>
      <c r="F655" s="18"/>
      <c r="G655" s="18"/>
      <c r="H655" s="18"/>
      <c r="I655" s="18"/>
    </row>
    <row r="656" spans="2:9">
      <c r="B656" s="18"/>
      <c r="C656" s="18"/>
      <c r="D656" s="18"/>
      <c r="E656" s="18"/>
      <c r="F656" s="18"/>
      <c r="G656" s="18"/>
      <c r="H656" s="18"/>
      <c r="I656" s="18"/>
    </row>
    <row r="657" spans="2:9">
      <c r="B657" s="18"/>
      <c r="C657" s="18"/>
      <c r="D657" s="18"/>
      <c r="E657" s="18"/>
      <c r="F657" s="18"/>
      <c r="G657" s="18"/>
      <c r="H657" s="18"/>
      <c r="I657" s="18"/>
    </row>
    <row r="658" spans="2:9">
      <c r="B658" s="18"/>
      <c r="C658" s="18"/>
      <c r="D658" s="18"/>
      <c r="E658" s="18"/>
      <c r="F658" s="18"/>
      <c r="G658" s="18"/>
      <c r="H658" s="18"/>
      <c r="I658" s="18"/>
    </row>
    <row r="659" spans="2:9">
      <c r="B659" s="18"/>
      <c r="C659" s="18"/>
      <c r="D659" s="18"/>
      <c r="E659" s="18"/>
      <c r="F659" s="18"/>
      <c r="G659" s="18"/>
      <c r="H659" s="18"/>
      <c r="I659" s="18"/>
    </row>
    <row r="660" spans="2:9">
      <c r="B660" s="18"/>
      <c r="C660" s="18"/>
      <c r="D660" s="18"/>
      <c r="E660" s="18"/>
      <c r="F660" s="18"/>
      <c r="G660" s="18"/>
      <c r="H660" s="18"/>
      <c r="I660" s="18"/>
    </row>
    <row r="661" spans="2:9">
      <c r="B661" s="18"/>
      <c r="C661" s="18"/>
      <c r="D661" s="18"/>
      <c r="E661" s="18"/>
      <c r="F661" s="18"/>
      <c r="G661" s="18"/>
      <c r="H661" s="18"/>
      <c r="I661" s="18"/>
    </row>
    <row r="662" spans="2:9">
      <c r="B662" s="18"/>
      <c r="C662" s="18"/>
      <c r="D662" s="18"/>
      <c r="E662" s="18"/>
      <c r="F662" s="18"/>
      <c r="G662" s="18"/>
      <c r="H662" s="18"/>
      <c r="I662" s="18"/>
    </row>
    <row r="663" spans="2:9">
      <c r="B663" s="18"/>
      <c r="C663" s="18"/>
      <c r="D663" s="18"/>
      <c r="E663" s="18"/>
      <c r="F663" s="18"/>
      <c r="G663" s="18"/>
      <c r="H663" s="18"/>
      <c r="I663" s="18"/>
    </row>
    <row r="664" spans="2:9">
      <c r="B664" s="18"/>
      <c r="C664" s="18"/>
      <c r="D664" s="18"/>
      <c r="E664" s="18"/>
      <c r="F664" s="18"/>
      <c r="G664" s="18"/>
      <c r="H664" s="18"/>
      <c r="I664" s="18"/>
    </row>
    <row r="665" spans="2:9">
      <c r="B665" s="18"/>
      <c r="C665" s="18"/>
      <c r="D665" s="18"/>
      <c r="E665" s="18"/>
      <c r="F665" s="18"/>
      <c r="G665" s="18"/>
      <c r="H665" s="18"/>
      <c r="I665" s="18"/>
    </row>
    <row r="666" spans="2:9">
      <c r="B666" s="18"/>
      <c r="C666" s="18"/>
      <c r="D666" s="18"/>
      <c r="E666" s="18"/>
      <c r="F666" s="18"/>
      <c r="G666" s="18"/>
      <c r="H666" s="18"/>
      <c r="I666" s="18"/>
    </row>
    <row r="667" spans="2:9">
      <c r="B667" s="18"/>
      <c r="C667" s="18"/>
      <c r="D667" s="18"/>
      <c r="E667" s="18"/>
      <c r="F667" s="18"/>
      <c r="G667" s="18"/>
      <c r="H667" s="18"/>
      <c r="I667" s="18"/>
    </row>
    <row r="668" spans="2:9">
      <c r="B668" s="18"/>
      <c r="C668" s="18"/>
      <c r="D668" s="18"/>
      <c r="E668" s="18"/>
      <c r="F668" s="18"/>
      <c r="G668" s="18"/>
      <c r="H668" s="18"/>
      <c r="I668" s="18"/>
    </row>
    <row r="669" spans="2:9">
      <c r="B669" s="18"/>
      <c r="C669" s="18"/>
      <c r="D669" s="18"/>
      <c r="E669" s="18"/>
      <c r="F669" s="18"/>
      <c r="G669" s="18"/>
      <c r="H669" s="18"/>
      <c r="I669" s="18"/>
    </row>
    <row r="670" spans="2:9">
      <c r="B670" s="18"/>
      <c r="C670" s="18"/>
      <c r="D670" s="18"/>
      <c r="E670" s="18"/>
      <c r="F670" s="18"/>
      <c r="G670" s="18"/>
      <c r="H670" s="18"/>
      <c r="I670" s="18"/>
    </row>
    <row r="671" spans="2:9">
      <c r="B671" s="18"/>
      <c r="C671" s="18"/>
      <c r="D671" s="18"/>
      <c r="E671" s="18"/>
      <c r="F671" s="18"/>
      <c r="G671" s="18"/>
      <c r="H671" s="18"/>
      <c r="I671" s="18"/>
    </row>
    <row r="672" spans="2:9">
      <c r="B672" s="18"/>
      <c r="C672" s="18"/>
      <c r="D672" s="18"/>
      <c r="E672" s="18"/>
      <c r="F672" s="18"/>
      <c r="G672" s="18"/>
      <c r="H672" s="18"/>
      <c r="I672" s="18"/>
    </row>
    <row r="673" spans="2:9">
      <c r="B673" s="18"/>
      <c r="C673" s="18"/>
      <c r="D673" s="18"/>
      <c r="E673" s="18"/>
      <c r="F673" s="18"/>
      <c r="G673" s="18"/>
      <c r="H673" s="18"/>
      <c r="I673" s="18"/>
    </row>
    <row r="674" spans="2:9">
      <c r="B674" s="18"/>
      <c r="C674" s="18"/>
      <c r="D674" s="18"/>
      <c r="E674" s="18"/>
      <c r="F674" s="18"/>
      <c r="G674" s="18"/>
      <c r="H674" s="18"/>
      <c r="I674" s="18"/>
    </row>
    <row r="675" spans="2:9">
      <c r="B675" s="18"/>
      <c r="C675" s="18"/>
      <c r="D675" s="18"/>
      <c r="E675" s="18"/>
      <c r="F675" s="18"/>
      <c r="G675" s="18"/>
      <c r="H675" s="18"/>
      <c r="I675" s="18"/>
    </row>
    <row r="676" spans="2:9">
      <c r="B676" s="18"/>
      <c r="C676" s="18"/>
      <c r="D676" s="18"/>
      <c r="E676" s="18"/>
      <c r="F676" s="18"/>
      <c r="G676" s="18"/>
      <c r="H676" s="18"/>
      <c r="I676" s="18"/>
    </row>
    <row r="677" spans="2:9">
      <c r="B677" s="18"/>
      <c r="C677" s="18"/>
      <c r="D677" s="18"/>
      <c r="E677" s="18"/>
      <c r="F677" s="18"/>
      <c r="G677" s="18"/>
      <c r="H677" s="18"/>
      <c r="I677" s="18"/>
    </row>
    <row r="678" spans="2:9">
      <c r="B678" s="18"/>
      <c r="C678" s="18"/>
      <c r="D678" s="18"/>
      <c r="E678" s="18"/>
      <c r="F678" s="18"/>
      <c r="G678" s="18"/>
      <c r="H678" s="18"/>
      <c r="I678" s="18"/>
    </row>
    <row r="679" spans="2:9">
      <c r="B679" s="18"/>
      <c r="C679" s="18"/>
      <c r="D679" s="18"/>
      <c r="E679" s="18"/>
      <c r="F679" s="18"/>
      <c r="G679" s="18"/>
      <c r="H679" s="18"/>
      <c r="I679" s="18"/>
    </row>
    <row r="680" spans="2:9">
      <c r="B680" s="18"/>
      <c r="C680" s="18"/>
      <c r="D680" s="18"/>
      <c r="E680" s="18"/>
      <c r="F680" s="18"/>
      <c r="G680" s="18"/>
      <c r="H680" s="18"/>
      <c r="I680" s="18"/>
    </row>
    <row r="681" spans="2:9">
      <c r="B681" s="18"/>
      <c r="C681" s="18"/>
      <c r="D681" s="18"/>
      <c r="E681" s="18"/>
      <c r="F681" s="18"/>
      <c r="G681" s="18"/>
      <c r="H681" s="18"/>
      <c r="I681" s="18"/>
    </row>
    <row r="682" spans="2:9">
      <c r="B682" s="18"/>
      <c r="C682" s="18"/>
      <c r="D682" s="18"/>
      <c r="E682" s="18"/>
      <c r="F682" s="18"/>
      <c r="G682" s="18"/>
      <c r="H682" s="18"/>
      <c r="I682" s="18"/>
    </row>
    <row r="684" spans="2:9">
      <c r="B684" s="18"/>
      <c r="C684" s="18"/>
      <c r="D684" s="18"/>
      <c r="E684" s="18"/>
      <c r="F684" s="18"/>
      <c r="G684" s="18"/>
      <c r="H684" s="18"/>
      <c r="I684" s="18"/>
    </row>
    <row r="685" spans="2:9">
      <c r="B685" s="18"/>
      <c r="C685" s="18"/>
      <c r="D685" s="18"/>
      <c r="E685" s="18"/>
      <c r="F685" s="18"/>
      <c r="G685" s="18"/>
      <c r="H685" s="18"/>
      <c r="I685" s="18"/>
    </row>
    <row r="686" spans="2:9">
      <c r="B686" s="18"/>
      <c r="C686" s="18"/>
      <c r="D686" s="18"/>
      <c r="E686" s="18"/>
      <c r="F686" s="18"/>
      <c r="G686" s="18"/>
      <c r="H686" s="18"/>
      <c r="I686" s="18"/>
    </row>
    <row r="687" spans="2:9">
      <c r="B687" s="18"/>
      <c r="C687" s="18"/>
      <c r="D687" s="18"/>
      <c r="E687" s="18"/>
      <c r="F687" s="18"/>
      <c r="G687" s="18"/>
      <c r="H687" s="18"/>
      <c r="I687" s="18"/>
    </row>
    <row r="688" spans="2:9">
      <c r="B688" s="18"/>
      <c r="C688" s="18"/>
      <c r="D688" s="18"/>
      <c r="E688" s="18"/>
      <c r="F688" s="18"/>
      <c r="G688" s="18"/>
      <c r="H688" s="18"/>
      <c r="I688" s="18"/>
    </row>
    <row r="689" spans="2:9">
      <c r="C689" s="18"/>
      <c r="D689" s="18"/>
      <c r="E689" s="18"/>
      <c r="G689" s="18"/>
      <c r="H689" s="18"/>
      <c r="I689" s="18"/>
    </row>
    <row r="690" spans="2:9">
      <c r="B690" s="18"/>
      <c r="C690" s="18"/>
      <c r="D690" s="18"/>
      <c r="E690" s="18"/>
      <c r="F690" s="18"/>
      <c r="G690" s="18"/>
      <c r="H690" s="18"/>
      <c r="I690" s="18"/>
    </row>
    <row r="692" spans="2:9">
      <c r="B692" s="18"/>
      <c r="C692" s="18"/>
      <c r="D692" s="18"/>
      <c r="E692" s="18"/>
      <c r="F692" s="18"/>
      <c r="G692" s="18"/>
      <c r="H692" s="18"/>
      <c r="I692" s="18"/>
    </row>
    <row r="693" spans="2:9">
      <c r="B693" s="18"/>
      <c r="C693" s="18"/>
      <c r="D693" s="18"/>
      <c r="E693" s="18"/>
      <c r="F693" s="18"/>
      <c r="G693" s="18"/>
      <c r="H693" s="18"/>
      <c r="I693" s="18"/>
    </row>
    <row r="695" spans="2:9">
      <c r="B695" s="18"/>
      <c r="C695" s="18"/>
      <c r="D695" s="18"/>
      <c r="E695" s="18"/>
      <c r="F695" s="18"/>
      <c r="G695" s="18"/>
      <c r="H695" s="18"/>
      <c r="I695" s="18"/>
    </row>
    <row r="696" spans="2:9">
      <c r="B696" s="18"/>
      <c r="C696" s="18"/>
      <c r="D696" s="18"/>
      <c r="E696" s="18"/>
      <c r="F696" s="18"/>
      <c r="G696" s="18"/>
      <c r="H696" s="18"/>
      <c r="I696" s="18"/>
    </row>
    <row r="697" spans="2:9">
      <c r="B697" s="18"/>
      <c r="C697" s="18"/>
      <c r="D697" s="18"/>
      <c r="E697" s="18"/>
      <c r="F697" s="18"/>
      <c r="G697" s="18"/>
      <c r="H697" s="18"/>
      <c r="I697" s="18"/>
    </row>
    <row r="698" spans="2:9">
      <c r="B698" s="18"/>
      <c r="C698" s="18"/>
      <c r="D698" s="18"/>
      <c r="E698" s="18"/>
      <c r="F698" s="18"/>
      <c r="G698" s="18"/>
      <c r="H698" s="18"/>
      <c r="I698" s="18"/>
    </row>
    <row r="699" spans="2:9">
      <c r="B699" s="18"/>
      <c r="C699" s="18"/>
      <c r="D699" s="18"/>
      <c r="E699" s="18"/>
      <c r="F699" s="18"/>
      <c r="G699" s="18"/>
      <c r="H699" s="18"/>
      <c r="I699" s="18"/>
    </row>
    <row r="700" spans="2:9">
      <c r="C700" s="18"/>
      <c r="D700" s="18"/>
      <c r="E700" s="18"/>
      <c r="F700" s="18"/>
      <c r="G700" s="18"/>
      <c r="H700" s="18"/>
      <c r="I700" s="18"/>
    </row>
    <row r="701" spans="2:9">
      <c r="B701" s="18"/>
      <c r="C701" s="18"/>
      <c r="D701" s="18"/>
      <c r="E701" s="18"/>
      <c r="F701" s="18"/>
      <c r="G701" s="18"/>
      <c r="H701" s="18"/>
      <c r="I701" s="18"/>
    </row>
    <row r="702" spans="2:9">
      <c r="B702" s="18"/>
      <c r="C702" s="18"/>
      <c r="D702" s="18"/>
      <c r="E702" s="18"/>
      <c r="F702" s="18"/>
      <c r="G702" s="18"/>
      <c r="H702" s="18"/>
      <c r="I702" s="18"/>
    </row>
    <row r="703" spans="2:9">
      <c r="B703" s="18"/>
      <c r="C703" s="18"/>
      <c r="D703" s="18"/>
      <c r="H703" s="18"/>
    </row>
    <row r="704" spans="2:9">
      <c r="B704" s="18"/>
      <c r="C704" s="18"/>
      <c r="D704" s="18"/>
      <c r="E704" s="18"/>
      <c r="F704" s="18"/>
      <c r="G704" s="18"/>
      <c r="H704" s="18"/>
      <c r="I704" s="18"/>
    </row>
    <row r="705" spans="2:9">
      <c r="B705" s="18"/>
      <c r="C705" s="18"/>
      <c r="D705" s="18"/>
      <c r="E705" s="18"/>
      <c r="F705" s="18"/>
      <c r="G705" s="18"/>
      <c r="H705" s="18"/>
      <c r="I705" s="18"/>
    </row>
    <row r="706" spans="2:9">
      <c r="B706" s="18"/>
      <c r="C706" s="18"/>
      <c r="D706" s="18"/>
      <c r="E706" s="18"/>
      <c r="F706" s="18"/>
      <c r="G706" s="18"/>
      <c r="H706" s="18"/>
      <c r="I706" s="18"/>
    </row>
    <row r="707" spans="2:9">
      <c r="B707" s="18"/>
      <c r="C707" s="18"/>
      <c r="D707" s="18"/>
      <c r="E707" s="18"/>
      <c r="F707" s="18"/>
      <c r="G707" s="18"/>
      <c r="H707" s="18"/>
      <c r="I707" s="18"/>
    </row>
    <row r="708" spans="2:9">
      <c r="B708" s="18"/>
      <c r="C708" s="18"/>
      <c r="D708" s="18"/>
      <c r="E708" s="18"/>
      <c r="F708" s="18"/>
      <c r="G708" s="18"/>
      <c r="H708" s="18"/>
      <c r="I708" s="18"/>
    </row>
    <row r="709" spans="2:9">
      <c r="C709" s="18"/>
      <c r="D709" s="18"/>
      <c r="E709" s="18"/>
      <c r="F709" s="18"/>
      <c r="G709" s="18"/>
      <c r="H709" s="18"/>
      <c r="I709" s="18"/>
    </row>
    <row r="710" spans="2:9">
      <c r="B710" s="18"/>
      <c r="C710" s="18"/>
      <c r="D710" s="18"/>
      <c r="E710" s="18"/>
      <c r="F710" s="18"/>
      <c r="G710" s="18"/>
      <c r="H710" s="18"/>
      <c r="I710" s="18"/>
    </row>
    <row r="711" spans="2:9">
      <c r="B711" s="18"/>
      <c r="C711" s="18"/>
      <c r="D711" s="18"/>
      <c r="E711" s="18"/>
      <c r="F711" s="18"/>
      <c r="G711" s="18"/>
      <c r="H711" s="18"/>
      <c r="I711" s="18"/>
    </row>
    <row r="712" spans="2:9">
      <c r="B712" s="18"/>
      <c r="C712" s="18"/>
      <c r="D712" s="18"/>
      <c r="E712" s="18"/>
      <c r="F712" s="18"/>
      <c r="G712" s="18"/>
      <c r="H712" s="18"/>
      <c r="I712" s="18"/>
    </row>
    <row r="713" spans="2:9">
      <c r="B713" s="18"/>
      <c r="C713" s="18"/>
      <c r="D713" s="18"/>
      <c r="E713" s="18"/>
      <c r="F713" s="18"/>
      <c r="G713" s="18"/>
      <c r="H713" s="18"/>
      <c r="I713" s="18"/>
    </row>
    <row r="714" spans="2:9">
      <c r="B714" s="18"/>
      <c r="C714" s="18"/>
      <c r="D714" s="18"/>
      <c r="E714" s="18"/>
      <c r="F714" s="18"/>
      <c r="G714" s="18"/>
      <c r="H714" s="18"/>
      <c r="I714" s="18"/>
    </row>
    <row r="715" spans="2:9">
      <c r="B715" s="18"/>
      <c r="C715" s="18"/>
      <c r="D715" s="18"/>
      <c r="E715" s="18"/>
      <c r="F715" s="18"/>
      <c r="G715" s="18"/>
      <c r="H715" s="18"/>
      <c r="I715" s="18"/>
    </row>
    <row r="716" spans="2:9">
      <c r="C716" s="18"/>
      <c r="D716" s="18"/>
      <c r="E716" s="18"/>
      <c r="F716" s="18"/>
      <c r="G716" s="18"/>
      <c r="H716" s="18"/>
      <c r="I716" s="18"/>
    </row>
    <row r="717" spans="2:9">
      <c r="B717" s="18"/>
      <c r="C717" s="18"/>
      <c r="D717" s="18"/>
      <c r="E717" s="18"/>
      <c r="F717" s="18"/>
      <c r="G717" s="18"/>
      <c r="H717" s="18"/>
      <c r="I717" s="18"/>
    </row>
    <row r="718" spans="2:9">
      <c r="B718" s="18"/>
      <c r="C718" s="18"/>
      <c r="D718" s="18"/>
      <c r="E718" s="18"/>
      <c r="F718" s="18"/>
      <c r="G718" s="18"/>
      <c r="H718" s="18"/>
      <c r="I718" s="18"/>
    </row>
    <row r="719" spans="2:9">
      <c r="B719" s="18"/>
      <c r="C719" s="18"/>
      <c r="D719" s="18"/>
      <c r="E719" s="18"/>
      <c r="F719" s="18"/>
      <c r="G719" s="18"/>
      <c r="H719" s="18"/>
      <c r="I719" s="18"/>
    </row>
    <row r="720" spans="2:9">
      <c r="B720" s="18"/>
      <c r="C720" s="18"/>
      <c r="D720" s="18"/>
      <c r="E720" s="18"/>
      <c r="F720" s="18"/>
      <c r="G720" s="18"/>
      <c r="H720" s="18"/>
      <c r="I720" s="18"/>
    </row>
    <row r="721" spans="2:9">
      <c r="B721" s="18"/>
      <c r="C721" s="18"/>
      <c r="D721" s="18"/>
      <c r="E721" s="18"/>
      <c r="F721" s="18"/>
      <c r="G721" s="18"/>
      <c r="H721" s="18"/>
      <c r="I721" s="18"/>
    </row>
    <row r="722" spans="2:9">
      <c r="B722" s="18"/>
      <c r="C722" s="18"/>
      <c r="D722" s="18"/>
      <c r="E722" s="18"/>
      <c r="F722" s="18"/>
      <c r="G722" s="18"/>
      <c r="H722" s="18"/>
      <c r="I722" s="18"/>
    </row>
    <row r="723" spans="2:9">
      <c r="B723" s="18"/>
      <c r="C723" s="18"/>
      <c r="D723" s="18"/>
      <c r="E723" s="18"/>
      <c r="F723" s="18"/>
      <c r="G723" s="18"/>
      <c r="H723" s="18"/>
      <c r="I723" s="18"/>
    </row>
    <row r="724" spans="2:9">
      <c r="B724" s="18"/>
      <c r="C724" s="18"/>
      <c r="D724" s="18"/>
      <c r="E724" s="18"/>
      <c r="F724" s="18"/>
      <c r="G724" s="18"/>
      <c r="H724" s="18"/>
      <c r="I724" s="18"/>
    </row>
    <row r="725" spans="2:9">
      <c r="B725" s="18"/>
      <c r="C725" s="18"/>
      <c r="D725" s="18"/>
      <c r="E725" s="18"/>
      <c r="F725" s="18"/>
      <c r="G725" s="18"/>
      <c r="H725" s="18"/>
      <c r="I725" s="18"/>
    </row>
    <row r="726" spans="2:9">
      <c r="B726" s="18"/>
      <c r="C726" s="18"/>
      <c r="D726" s="18"/>
      <c r="E726" s="18"/>
      <c r="F726" s="18"/>
      <c r="G726" s="18"/>
      <c r="H726" s="18"/>
      <c r="I726" s="18"/>
    </row>
    <row r="727" spans="2:9">
      <c r="B727" s="18"/>
      <c r="C727" s="18"/>
      <c r="D727" s="18"/>
      <c r="E727" s="18"/>
      <c r="F727" s="18"/>
      <c r="G727" s="18"/>
      <c r="H727" s="18"/>
      <c r="I727" s="18"/>
    </row>
    <row r="728" spans="2:9">
      <c r="B728" s="18"/>
      <c r="C728" s="18"/>
      <c r="D728" s="18"/>
      <c r="E728" s="18"/>
      <c r="F728" s="18"/>
      <c r="G728" s="18"/>
      <c r="H728" s="18"/>
      <c r="I728" s="18"/>
    </row>
    <row r="729" spans="2:9">
      <c r="B729" s="18"/>
      <c r="C729" s="18"/>
      <c r="D729" s="18"/>
      <c r="E729" s="18"/>
      <c r="F729" s="18"/>
      <c r="G729" s="18"/>
      <c r="H729" s="18"/>
      <c r="I729" s="18"/>
    </row>
    <row r="730" spans="2:9">
      <c r="B730" s="18"/>
      <c r="C730" s="18"/>
      <c r="D730" s="18"/>
      <c r="E730" s="18"/>
      <c r="F730" s="18"/>
      <c r="G730" s="18"/>
      <c r="H730" s="18"/>
      <c r="I730" s="18"/>
    </row>
    <row r="731" spans="2:9">
      <c r="B731" s="18"/>
      <c r="C731" s="18"/>
      <c r="D731" s="18"/>
      <c r="E731" s="18"/>
      <c r="F731" s="18"/>
      <c r="G731" s="18"/>
      <c r="H731" s="18"/>
      <c r="I731" s="18"/>
    </row>
    <row r="732" spans="2:9">
      <c r="B732" s="18"/>
      <c r="C732" s="18"/>
      <c r="D732" s="18"/>
      <c r="E732" s="18"/>
      <c r="F732" s="18"/>
      <c r="G732" s="18"/>
      <c r="H732" s="18"/>
      <c r="I732" s="18"/>
    </row>
    <row r="733" spans="2:9">
      <c r="B733" s="18"/>
      <c r="C733" s="18"/>
      <c r="D733" s="18"/>
      <c r="E733" s="18"/>
      <c r="F733" s="18"/>
      <c r="G733" s="18"/>
      <c r="H733" s="18"/>
      <c r="I733" s="18"/>
    </row>
    <row r="734" spans="2:9">
      <c r="B734" s="18"/>
      <c r="C734" s="18"/>
      <c r="D734" s="18"/>
      <c r="E734" s="18"/>
      <c r="F734" s="18"/>
      <c r="G734" s="18"/>
      <c r="H734" s="18"/>
      <c r="I734" s="18"/>
    </row>
    <row r="735" spans="2:9">
      <c r="B735" s="18"/>
      <c r="C735" s="18"/>
      <c r="D735" s="18"/>
      <c r="E735" s="18"/>
      <c r="F735" s="18"/>
      <c r="G735" s="18"/>
      <c r="H735" s="18"/>
      <c r="I735" s="18"/>
    </row>
    <row r="736" spans="2:9">
      <c r="B736" s="18"/>
      <c r="C736" s="18"/>
      <c r="D736" s="18"/>
      <c r="E736" s="18"/>
      <c r="F736" s="18"/>
      <c r="G736" s="18"/>
      <c r="H736" s="18"/>
      <c r="I736" s="18"/>
    </row>
    <row r="737" spans="2:9">
      <c r="B737" s="18"/>
      <c r="C737" s="18"/>
      <c r="D737" s="18"/>
      <c r="E737" s="18"/>
      <c r="F737" s="18"/>
      <c r="G737" s="18"/>
      <c r="H737" s="18"/>
      <c r="I737" s="18"/>
    </row>
    <row r="738" spans="2:9">
      <c r="B738" s="18"/>
      <c r="C738" s="18"/>
      <c r="D738" s="18"/>
      <c r="E738" s="18"/>
      <c r="F738" s="18"/>
      <c r="G738" s="18"/>
      <c r="H738" s="18"/>
      <c r="I738" s="18"/>
    </row>
    <row r="739" spans="2:9">
      <c r="B739" s="18"/>
      <c r="C739" s="18"/>
      <c r="D739" s="18"/>
      <c r="E739" s="18"/>
      <c r="F739" s="18"/>
      <c r="G739" s="18"/>
      <c r="H739" s="18"/>
      <c r="I739" s="18"/>
    </row>
    <row r="740" spans="2:9">
      <c r="B740" s="18"/>
      <c r="C740" s="18"/>
      <c r="D740" s="18"/>
      <c r="E740" s="18"/>
      <c r="F740" s="18"/>
      <c r="G740" s="18"/>
      <c r="H740" s="18"/>
      <c r="I740" s="18"/>
    </row>
    <row r="741" spans="2:9">
      <c r="B741" s="18"/>
      <c r="C741" s="18"/>
      <c r="D741" s="18"/>
      <c r="E741" s="18"/>
      <c r="F741" s="18"/>
      <c r="G741" s="18"/>
      <c r="H741" s="18"/>
      <c r="I741" s="18"/>
    </row>
    <row r="742" spans="2:9">
      <c r="B742" s="18"/>
      <c r="C742" s="18"/>
      <c r="D742" s="18"/>
      <c r="E742" s="18"/>
      <c r="F742" s="18"/>
      <c r="G742" s="18"/>
      <c r="H742" s="18"/>
      <c r="I742" s="18"/>
    </row>
    <row r="743" spans="2:9">
      <c r="B743" s="18"/>
      <c r="C743" s="18"/>
      <c r="D743" s="18"/>
      <c r="E743" s="18"/>
      <c r="F743" s="18"/>
      <c r="G743" s="18"/>
      <c r="H743" s="18"/>
      <c r="I743" s="18"/>
    </row>
    <row r="744" spans="2:9">
      <c r="B744" s="18"/>
      <c r="C744" s="18"/>
      <c r="D744" s="18"/>
      <c r="E744" s="18"/>
      <c r="F744" s="18"/>
      <c r="G744" s="18"/>
      <c r="H744" s="18"/>
      <c r="I744" s="18"/>
    </row>
    <row r="745" spans="2:9">
      <c r="B745" s="18"/>
      <c r="C745" s="18"/>
      <c r="D745" s="18"/>
      <c r="E745" s="18"/>
      <c r="F745" s="18"/>
      <c r="G745" s="18"/>
      <c r="H745" s="18"/>
      <c r="I745" s="18"/>
    </row>
    <row r="746" spans="2:9">
      <c r="B746" s="18"/>
      <c r="C746" s="18"/>
      <c r="D746" s="18"/>
      <c r="E746" s="18"/>
      <c r="F746" s="18"/>
      <c r="G746" s="18"/>
      <c r="H746" s="18"/>
      <c r="I746" s="18"/>
    </row>
    <row r="747" spans="2:9">
      <c r="B747" s="18"/>
      <c r="C747" s="18"/>
      <c r="D747" s="18"/>
      <c r="E747" s="18"/>
      <c r="F747" s="18"/>
      <c r="G747" s="18"/>
      <c r="H747" s="18"/>
      <c r="I747" s="18"/>
    </row>
    <row r="748" spans="2:9">
      <c r="B748" s="18"/>
      <c r="C748" s="18"/>
      <c r="D748" s="18"/>
      <c r="E748" s="18"/>
      <c r="F748" s="18"/>
      <c r="G748" s="18"/>
      <c r="H748" s="18"/>
      <c r="I748" s="18"/>
    </row>
    <row r="749" spans="2:9">
      <c r="B749" s="18"/>
      <c r="C749" s="18"/>
      <c r="D749" s="18"/>
      <c r="E749" s="18"/>
      <c r="F749" s="18"/>
      <c r="G749" s="18"/>
      <c r="H749" s="18"/>
      <c r="I749" s="18"/>
    </row>
    <row r="750" spans="2:9">
      <c r="B750" s="18"/>
      <c r="C750" s="18"/>
      <c r="D750" s="18"/>
      <c r="E750" s="18"/>
      <c r="F750" s="18"/>
      <c r="G750" s="18"/>
      <c r="H750" s="18"/>
      <c r="I750" s="18"/>
    </row>
    <row r="751" spans="2:9">
      <c r="B751" s="18"/>
      <c r="C751" s="18"/>
      <c r="D751" s="18"/>
      <c r="E751" s="18"/>
      <c r="F751" s="18"/>
      <c r="G751" s="18"/>
      <c r="H751" s="18"/>
      <c r="I751" s="18"/>
    </row>
    <row r="752" spans="2:9">
      <c r="B752" s="18"/>
      <c r="C752" s="18"/>
      <c r="D752" s="18"/>
      <c r="E752" s="18"/>
      <c r="F752" s="18"/>
      <c r="G752" s="18"/>
      <c r="H752" s="18"/>
      <c r="I752" s="18"/>
    </row>
    <row r="753" spans="2:9">
      <c r="B753" s="18"/>
      <c r="C753" s="18"/>
      <c r="D753" s="18"/>
      <c r="E753" s="18"/>
      <c r="F753" s="18"/>
      <c r="G753" s="18"/>
      <c r="H753" s="18"/>
      <c r="I753" s="18"/>
    </row>
    <row r="754" spans="2:9">
      <c r="B754" s="18"/>
      <c r="C754" s="18"/>
      <c r="D754" s="18"/>
      <c r="E754" s="18"/>
      <c r="F754" s="18"/>
      <c r="G754" s="18"/>
      <c r="H754" s="18"/>
      <c r="I754" s="18"/>
    </row>
    <row r="755" spans="2:9">
      <c r="B755" s="18"/>
      <c r="C755" s="18"/>
      <c r="D755" s="18"/>
      <c r="E755" s="18"/>
      <c r="F755" s="18"/>
      <c r="G755" s="18"/>
      <c r="H755" s="18"/>
      <c r="I755" s="18"/>
    </row>
    <row r="756" spans="2:9">
      <c r="B756" s="18"/>
      <c r="C756" s="18"/>
      <c r="D756" s="18"/>
      <c r="E756" s="18"/>
      <c r="F756" s="18"/>
      <c r="G756" s="18"/>
      <c r="H756" s="18"/>
      <c r="I756" s="18"/>
    </row>
    <row r="757" spans="2:9">
      <c r="B757" s="18"/>
      <c r="C757" s="18"/>
      <c r="D757" s="18"/>
      <c r="E757" s="18"/>
      <c r="F757" s="18"/>
      <c r="G757" s="18"/>
      <c r="H757" s="18"/>
      <c r="I757" s="18"/>
    </row>
    <row r="758" spans="2:9">
      <c r="B758" s="18"/>
      <c r="C758" s="18"/>
      <c r="D758" s="18"/>
      <c r="E758" s="18"/>
      <c r="F758" s="18"/>
      <c r="G758" s="18"/>
      <c r="H758" s="18"/>
      <c r="I758" s="18"/>
    </row>
    <row r="759" spans="2:9">
      <c r="B759" s="18"/>
      <c r="C759" s="18"/>
      <c r="D759" s="18"/>
      <c r="E759" s="18"/>
      <c r="F759" s="18"/>
      <c r="G759" s="18"/>
      <c r="H759" s="18"/>
      <c r="I759" s="18"/>
    </row>
    <row r="760" spans="2:9">
      <c r="B760" s="18"/>
      <c r="C760" s="18"/>
      <c r="D760" s="18"/>
      <c r="E760" s="18"/>
      <c r="F760" s="18"/>
      <c r="G760" s="18"/>
      <c r="H760" s="18"/>
      <c r="I760" s="18"/>
    </row>
    <row r="761" spans="2:9">
      <c r="B761" s="18"/>
      <c r="C761" s="18"/>
      <c r="D761" s="18"/>
      <c r="E761" s="18"/>
      <c r="F761" s="18"/>
      <c r="G761" s="18"/>
      <c r="H761" s="18"/>
      <c r="I761" s="18"/>
    </row>
    <row r="762" spans="2:9">
      <c r="B762" s="18"/>
      <c r="C762" s="18"/>
      <c r="D762" s="18"/>
      <c r="E762" s="18"/>
      <c r="F762" s="18"/>
      <c r="G762" s="18"/>
      <c r="H762" s="18"/>
      <c r="I762" s="18"/>
    </row>
    <row r="763" spans="2:9">
      <c r="B763" s="18"/>
      <c r="C763" s="18"/>
      <c r="D763" s="18"/>
      <c r="E763" s="18"/>
      <c r="F763" s="18"/>
      <c r="G763" s="18"/>
      <c r="H763" s="18"/>
      <c r="I763" s="18"/>
    </row>
    <row r="764" spans="2:9">
      <c r="B764" s="18"/>
      <c r="C764" s="18"/>
      <c r="D764" s="18"/>
      <c r="E764" s="18"/>
      <c r="F764" s="18"/>
      <c r="G764" s="18"/>
      <c r="H764" s="18"/>
      <c r="I764" s="18"/>
    </row>
    <row r="765" spans="2:9">
      <c r="B765" s="18"/>
      <c r="C765" s="18"/>
      <c r="D765" s="18"/>
      <c r="E765" s="18"/>
      <c r="F765" s="18"/>
      <c r="G765" s="18"/>
      <c r="H765" s="18"/>
      <c r="I765" s="18"/>
    </row>
    <row r="766" spans="2:9">
      <c r="B766" s="18"/>
      <c r="C766" s="18"/>
      <c r="D766" s="18"/>
      <c r="E766" s="18"/>
      <c r="F766" s="18"/>
      <c r="G766" s="18"/>
      <c r="H766" s="18"/>
      <c r="I766" s="18"/>
    </row>
    <row r="767" spans="2:9">
      <c r="B767" s="18"/>
      <c r="C767" s="18"/>
      <c r="D767" s="18"/>
      <c r="E767" s="18"/>
      <c r="F767" s="18"/>
      <c r="G767" s="18"/>
      <c r="H767" s="18"/>
      <c r="I767" s="18"/>
    </row>
    <row r="768" spans="2:9">
      <c r="B768" s="18"/>
      <c r="C768" s="18"/>
      <c r="D768" s="18"/>
      <c r="E768" s="18"/>
      <c r="F768" s="18"/>
      <c r="G768" s="18"/>
      <c r="H768" s="18"/>
      <c r="I768" s="18"/>
    </row>
    <row r="769" spans="2:9">
      <c r="B769" s="18"/>
      <c r="C769" s="18"/>
      <c r="D769" s="18"/>
      <c r="E769" s="18"/>
      <c r="F769" s="18"/>
      <c r="G769" s="18"/>
      <c r="H769" s="18"/>
      <c r="I769" s="18"/>
    </row>
    <row r="770" spans="2:9">
      <c r="B770" s="18"/>
      <c r="C770" s="18"/>
      <c r="D770" s="18"/>
      <c r="E770" s="18"/>
      <c r="F770" s="18"/>
      <c r="G770" s="18"/>
      <c r="H770" s="18"/>
      <c r="I770" s="18"/>
    </row>
    <row r="771" spans="2:9">
      <c r="B771" s="18"/>
      <c r="C771" s="18"/>
      <c r="D771" s="18"/>
      <c r="E771" s="18"/>
      <c r="F771" s="18"/>
      <c r="G771" s="18"/>
      <c r="H771" s="18"/>
      <c r="I771" s="18"/>
    </row>
    <row r="772" spans="2:9">
      <c r="B772" s="18"/>
      <c r="C772" s="18"/>
      <c r="D772" s="18"/>
      <c r="E772" s="18"/>
      <c r="F772" s="18"/>
      <c r="G772" s="18"/>
      <c r="H772" s="18"/>
      <c r="I772" s="18"/>
    </row>
    <row r="773" spans="2:9">
      <c r="B773" s="18"/>
      <c r="C773" s="18"/>
      <c r="D773" s="18"/>
      <c r="E773" s="18"/>
      <c r="F773" s="18"/>
      <c r="G773" s="18"/>
      <c r="H773" s="18"/>
      <c r="I773" s="18"/>
    </row>
    <row r="774" spans="2:9">
      <c r="B774" s="18"/>
      <c r="C774" s="18"/>
      <c r="D774" s="18"/>
      <c r="E774" s="18"/>
      <c r="F774" s="18"/>
      <c r="G774" s="18"/>
      <c r="H774" s="18"/>
      <c r="I774" s="18"/>
    </row>
    <row r="775" spans="2:9">
      <c r="B775" s="18"/>
      <c r="C775" s="18"/>
      <c r="D775" s="18"/>
      <c r="E775" s="18"/>
      <c r="F775" s="18"/>
      <c r="G775" s="18"/>
      <c r="H775" s="18"/>
      <c r="I775" s="18"/>
    </row>
    <row r="776" spans="2:9">
      <c r="B776" s="18"/>
      <c r="C776" s="18"/>
      <c r="D776" s="18"/>
      <c r="E776" s="18"/>
      <c r="F776" s="18"/>
      <c r="G776" s="18"/>
      <c r="H776" s="18"/>
      <c r="I776" s="18"/>
    </row>
    <row r="777" spans="2:9">
      <c r="B777" s="18"/>
      <c r="C777" s="18"/>
      <c r="D777" s="18"/>
      <c r="E777" s="18"/>
      <c r="F777" s="18"/>
      <c r="G777" s="18"/>
      <c r="H777" s="18"/>
      <c r="I777" s="18"/>
    </row>
    <row r="778" spans="2:9">
      <c r="B778" s="18"/>
      <c r="C778" s="18"/>
      <c r="D778" s="18"/>
      <c r="E778" s="18"/>
      <c r="F778" s="18"/>
      <c r="G778" s="18"/>
      <c r="H778" s="18"/>
      <c r="I778" s="18"/>
    </row>
    <row r="779" spans="2:9">
      <c r="B779" s="18"/>
      <c r="C779" s="18"/>
      <c r="D779" s="18"/>
      <c r="E779" s="18"/>
      <c r="F779" s="18"/>
      <c r="G779" s="18"/>
      <c r="H779" s="18"/>
      <c r="I779" s="18"/>
    </row>
    <row r="780" spans="2:9">
      <c r="B780" s="18"/>
      <c r="C780" s="18"/>
      <c r="D780" s="18"/>
      <c r="E780" s="18"/>
      <c r="F780" s="18"/>
      <c r="G780" s="18"/>
      <c r="H780" s="18"/>
      <c r="I780" s="18"/>
    </row>
    <row r="781" spans="2:9">
      <c r="B781" s="18"/>
      <c r="C781" s="18"/>
      <c r="D781" s="18"/>
      <c r="E781" s="18"/>
      <c r="F781" s="18"/>
      <c r="G781" s="18"/>
      <c r="H781" s="18"/>
      <c r="I781" s="18"/>
    </row>
    <row r="782" spans="2:9">
      <c r="B782" s="18"/>
      <c r="C782" s="18"/>
      <c r="D782" s="18"/>
      <c r="E782" s="18"/>
      <c r="F782" s="18"/>
      <c r="G782" s="18"/>
      <c r="H782" s="18"/>
      <c r="I782" s="18"/>
    </row>
    <row r="783" spans="2:9">
      <c r="B783" s="18"/>
      <c r="C783" s="18"/>
      <c r="D783" s="18"/>
      <c r="E783" s="18"/>
      <c r="F783" s="18"/>
      <c r="G783" s="18"/>
      <c r="H783" s="18"/>
      <c r="I783" s="18"/>
    </row>
    <row r="784" spans="2:9">
      <c r="B784" s="18"/>
      <c r="C784" s="18"/>
      <c r="D784" s="18"/>
      <c r="E784" s="18"/>
      <c r="F784" s="18"/>
      <c r="G784" s="18"/>
      <c r="H784" s="18"/>
      <c r="I784" s="18"/>
    </row>
    <row r="785" spans="2:9">
      <c r="B785" s="18"/>
      <c r="C785" s="18"/>
      <c r="D785" s="18"/>
      <c r="E785" s="18"/>
      <c r="F785" s="18"/>
      <c r="G785" s="18"/>
      <c r="H785" s="18"/>
      <c r="I785" s="18"/>
    </row>
    <row r="786" spans="2:9">
      <c r="B786" s="18"/>
      <c r="C786" s="18"/>
      <c r="D786" s="18"/>
      <c r="E786" s="18"/>
      <c r="F786" s="18"/>
      <c r="G786" s="18"/>
      <c r="H786" s="18"/>
      <c r="I786" s="18"/>
    </row>
    <row r="787" spans="2:9">
      <c r="B787" s="18"/>
      <c r="C787" s="18"/>
      <c r="D787" s="18"/>
      <c r="E787" s="18"/>
      <c r="F787" s="18"/>
      <c r="G787" s="18"/>
      <c r="H787" s="18"/>
      <c r="I787" s="18"/>
    </row>
    <row r="788" spans="2:9">
      <c r="B788" s="18"/>
      <c r="C788" s="18"/>
      <c r="D788" s="18"/>
      <c r="E788" s="18"/>
      <c r="F788" s="18"/>
      <c r="G788" s="18"/>
      <c r="H788" s="18"/>
      <c r="I788" s="18"/>
    </row>
    <row r="789" spans="2:9">
      <c r="B789" s="18"/>
      <c r="C789" s="18"/>
      <c r="D789" s="18"/>
      <c r="E789" s="18"/>
      <c r="F789" s="18"/>
      <c r="G789" s="18"/>
      <c r="H789" s="18"/>
      <c r="I789" s="18"/>
    </row>
    <row r="790" spans="2:9">
      <c r="B790" s="18"/>
      <c r="C790" s="18"/>
      <c r="D790" s="18"/>
      <c r="E790" s="18"/>
      <c r="F790" s="18"/>
      <c r="G790" s="18"/>
      <c r="H790" s="18"/>
      <c r="I790" s="18"/>
    </row>
    <row r="791" spans="2:9">
      <c r="B791" s="18"/>
      <c r="C791" s="18"/>
      <c r="D791" s="18"/>
      <c r="E791" s="18"/>
      <c r="F791" s="18"/>
      <c r="G791" s="18"/>
      <c r="H791" s="18"/>
      <c r="I791" s="18"/>
    </row>
    <row r="792" spans="2:9">
      <c r="B792" s="18"/>
      <c r="C792" s="18"/>
      <c r="D792" s="18"/>
      <c r="E792" s="18"/>
      <c r="F792" s="18"/>
      <c r="G792" s="18"/>
      <c r="H792" s="18"/>
      <c r="I792" s="18"/>
    </row>
    <row r="793" spans="2:9">
      <c r="B793" s="18"/>
      <c r="C793" s="18"/>
      <c r="D793" s="18"/>
      <c r="E793" s="18"/>
      <c r="F793" s="18"/>
      <c r="G793" s="18"/>
      <c r="H793" s="18"/>
      <c r="I793" s="18"/>
    </row>
    <row r="794" spans="2:9">
      <c r="B794" s="18"/>
      <c r="C794" s="18"/>
      <c r="D794" s="18"/>
      <c r="E794" s="18"/>
      <c r="F794" s="18"/>
      <c r="G794" s="18"/>
      <c r="H794" s="18"/>
      <c r="I794" s="18"/>
    </row>
    <row r="795" spans="2:9">
      <c r="B795" s="18"/>
      <c r="C795" s="18"/>
      <c r="D795" s="18"/>
      <c r="E795" s="18"/>
      <c r="F795" s="18"/>
      <c r="G795" s="18"/>
      <c r="H795" s="18"/>
      <c r="I795" s="18"/>
    </row>
    <row r="796" spans="2:9">
      <c r="B796" s="18"/>
      <c r="C796" s="18"/>
      <c r="D796" s="18"/>
      <c r="E796" s="18"/>
      <c r="F796" s="18"/>
      <c r="G796" s="18"/>
      <c r="H796" s="18"/>
      <c r="I796" s="18"/>
    </row>
    <row r="797" spans="2:9">
      <c r="B797" s="18"/>
      <c r="C797" s="18"/>
      <c r="D797" s="18"/>
      <c r="E797" s="18"/>
      <c r="F797" s="18"/>
      <c r="G797" s="18"/>
      <c r="H797" s="18"/>
      <c r="I797" s="18"/>
    </row>
    <row r="798" spans="2:9">
      <c r="B798" s="18"/>
      <c r="C798" s="18"/>
      <c r="D798" s="18"/>
      <c r="E798" s="18"/>
      <c r="F798" s="18"/>
      <c r="G798" s="18"/>
      <c r="H798" s="18"/>
      <c r="I798" s="18"/>
    </row>
    <row r="799" spans="2:9">
      <c r="B799" s="18"/>
      <c r="C799" s="18"/>
      <c r="D799" s="18"/>
      <c r="E799" s="18"/>
      <c r="F799" s="18"/>
      <c r="G799" s="18"/>
      <c r="H799" s="18"/>
      <c r="I799" s="18"/>
    </row>
    <row r="800" spans="2:9">
      <c r="B800" s="18"/>
      <c r="C800" s="18"/>
      <c r="D800" s="18"/>
      <c r="E800" s="18"/>
      <c r="F800" s="18"/>
      <c r="G800" s="18"/>
      <c r="H800" s="18"/>
      <c r="I800" s="18"/>
    </row>
    <row r="801" spans="2:9">
      <c r="B801" s="18"/>
      <c r="C801" s="18"/>
      <c r="D801" s="18"/>
      <c r="E801" s="18"/>
      <c r="F801" s="18"/>
      <c r="G801" s="18"/>
      <c r="H801" s="18"/>
      <c r="I801" s="18"/>
    </row>
    <row r="802" spans="2:9">
      <c r="B802" s="18"/>
      <c r="C802" s="18"/>
      <c r="D802" s="18"/>
      <c r="E802" s="18"/>
      <c r="F802" s="18"/>
      <c r="G802" s="18"/>
      <c r="H802" s="18"/>
      <c r="I802" s="18"/>
    </row>
    <row r="803" spans="2:9">
      <c r="B803" s="18"/>
      <c r="C803" s="18"/>
      <c r="D803" s="18"/>
      <c r="E803" s="18"/>
      <c r="F803" s="18"/>
      <c r="G803" s="18"/>
      <c r="H803" s="18"/>
      <c r="I803" s="18"/>
    </row>
    <row r="804" spans="2:9">
      <c r="B804" s="18"/>
      <c r="C804" s="18"/>
      <c r="D804" s="18"/>
      <c r="E804" s="18"/>
      <c r="F804" s="18"/>
      <c r="G804" s="18"/>
      <c r="H804" s="18"/>
      <c r="I804" s="18"/>
    </row>
    <row r="805" spans="2:9">
      <c r="B805" s="18"/>
      <c r="C805" s="18"/>
      <c r="D805" s="18"/>
      <c r="E805" s="18"/>
      <c r="F805" s="18"/>
      <c r="G805" s="18"/>
      <c r="H805" s="18"/>
      <c r="I805" s="18"/>
    </row>
    <row r="806" spans="2:9">
      <c r="B806" s="18"/>
      <c r="C806" s="18"/>
      <c r="D806" s="18"/>
      <c r="E806" s="18"/>
      <c r="F806" s="18"/>
      <c r="G806" s="18"/>
      <c r="H806" s="18"/>
      <c r="I806" s="18"/>
    </row>
    <row r="807" spans="2:9">
      <c r="B807" s="18"/>
      <c r="C807" s="18"/>
      <c r="D807" s="18"/>
      <c r="E807" s="18"/>
      <c r="F807" s="18"/>
      <c r="G807" s="18"/>
      <c r="H807" s="18"/>
      <c r="I807" s="18"/>
    </row>
    <row r="808" spans="2:9">
      <c r="B808" s="18"/>
      <c r="C808" s="18"/>
      <c r="D808" s="18"/>
      <c r="E808" s="18"/>
      <c r="F808" s="18"/>
      <c r="G808" s="18"/>
      <c r="H808" s="18"/>
      <c r="I808" s="18"/>
    </row>
    <row r="809" spans="2:9">
      <c r="B809" s="18"/>
      <c r="C809" s="18"/>
      <c r="D809" s="18"/>
      <c r="E809" s="18"/>
      <c r="F809" s="18"/>
      <c r="G809" s="18"/>
      <c r="H809" s="18"/>
      <c r="I809" s="18"/>
    </row>
    <row r="810" spans="2:9">
      <c r="B810" s="18"/>
      <c r="C810" s="18"/>
      <c r="D810" s="18"/>
      <c r="E810" s="18"/>
      <c r="F810" s="18"/>
      <c r="G810" s="18"/>
      <c r="H810" s="18"/>
      <c r="I810" s="18"/>
    </row>
    <row r="811" spans="2:9">
      <c r="B811" s="18"/>
      <c r="C811" s="18"/>
      <c r="D811" s="18"/>
      <c r="E811" s="18"/>
      <c r="F811" s="18"/>
      <c r="G811" s="18"/>
      <c r="H811" s="18"/>
      <c r="I811" s="18"/>
    </row>
    <row r="812" spans="2:9">
      <c r="B812" s="18"/>
      <c r="C812" s="18"/>
      <c r="D812" s="18"/>
      <c r="E812" s="18"/>
      <c r="F812" s="18"/>
      <c r="G812" s="18"/>
      <c r="H812" s="18"/>
      <c r="I812" s="18"/>
    </row>
    <row r="813" spans="2:9">
      <c r="B813" s="18"/>
      <c r="C813" s="18"/>
      <c r="D813" s="18"/>
      <c r="E813" s="18"/>
      <c r="F813" s="18"/>
      <c r="G813" s="18"/>
      <c r="H813" s="18"/>
      <c r="I813" s="18"/>
    </row>
    <row r="814" spans="2:9">
      <c r="B814" s="18"/>
      <c r="C814" s="18"/>
      <c r="D814" s="18"/>
      <c r="E814" s="18"/>
      <c r="F814" s="18"/>
      <c r="G814" s="18"/>
      <c r="H814" s="18"/>
      <c r="I814" s="18"/>
    </row>
    <row r="815" spans="2:9">
      <c r="B815" s="18"/>
      <c r="C815" s="18"/>
      <c r="D815" s="18"/>
      <c r="E815" s="18"/>
      <c r="F815" s="18"/>
      <c r="G815" s="18"/>
      <c r="H815" s="18"/>
      <c r="I815" s="18"/>
    </row>
    <row r="816" spans="2:9">
      <c r="B816" s="18"/>
      <c r="C816" s="18"/>
      <c r="D816" s="18"/>
      <c r="E816" s="18"/>
      <c r="F816" s="18"/>
      <c r="G816" s="18"/>
      <c r="H816" s="18"/>
      <c r="I816" s="18"/>
    </row>
    <row r="817" spans="2:9">
      <c r="B817" s="18"/>
      <c r="C817" s="18"/>
      <c r="D817" s="18"/>
      <c r="E817" s="18"/>
      <c r="F817" s="18"/>
      <c r="G817" s="18"/>
      <c r="H817" s="18"/>
      <c r="I817" s="18"/>
    </row>
    <row r="818" spans="2:9">
      <c r="B818" s="18"/>
      <c r="C818" s="18"/>
      <c r="D818" s="18"/>
      <c r="E818" s="18"/>
      <c r="F818" s="18"/>
      <c r="G818" s="18"/>
      <c r="H818" s="18"/>
      <c r="I818" s="18"/>
    </row>
    <row r="819" spans="2:9">
      <c r="B819" s="18"/>
      <c r="C819" s="18"/>
      <c r="D819" s="18"/>
      <c r="E819" s="18"/>
      <c r="F819" s="18"/>
      <c r="G819" s="18"/>
      <c r="H819" s="18"/>
      <c r="I819" s="18"/>
    </row>
    <row r="820" spans="2:9">
      <c r="B820" s="18"/>
      <c r="C820" s="18"/>
      <c r="D820" s="18"/>
      <c r="E820" s="18"/>
      <c r="F820" s="18"/>
      <c r="G820" s="18"/>
      <c r="H820" s="18"/>
      <c r="I820" s="18"/>
    </row>
    <row r="821" spans="2:9">
      <c r="B821" s="18"/>
      <c r="C821" s="18"/>
      <c r="D821" s="18"/>
      <c r="E821" s="18"/>
      <c r="F821" s="18"/>
      <c r="G821" s="18"/>
      <c r="H821" s="18"/>
      <c r="I821" s="18"/>
    </row>
    <row r="822" spans="2:9">
      <c r="B822" s="18"/>
      <c r="C822" s="18"/>
      <c r="D822" s="18"/>
      <c r="E822" s="18"/>
      <c r="F822" s="18"/>
      <c r="G822" s="18"/>
      <c r="H822" s="18"/>
      <c r="I822" s="18"/>
    </row>
    <row r="823" spans="2:9">
      <c r="B823" s="18"/>
      <c r="C823" s="18"/>
      <c r="D823" s="18"/>
      <c r="E823" s="18"/>
      <c r="F823" s="18"/>
      <c r="G823" s="18"/>
      <c r="H823" s="18"/>
      <c r="I823" s="18"/>
    </row>
    <row r="824" spans="2:9">
      <c r="B824" s="18"/>
      <c r="C824" s="18"/>
      <c r="D824" s="18"/>
      <c r="E824" s="18"/>
      <c r="F824" s="18"/>
      <c r="G824" s="18"/>
      <c r="H824" s="18"/>
      <c r="I824" s="18"/>
    </row>
    <row r="825" spans="2:9">
      <c r="B825" s="18"/>
      <c r="C825" s="18"/>
      <c r="D825" s="18"/>
      <c r="E825" s="18"/>
      <c r="F825" s="18"/>
      <c r="G825" s="18"/>
      <c r="H825" s="18"/>
      <c r="I825" s="18"/>
    </row>
    <row r="826" spans="2:9">
      <c r="B826" s="18"/>
      <c r="C826" s="18"/>
      <c r="D826" s="18"/>
      <c r="E826" s="18"/>
      <c r="F826" s="18"/>
      <c r="G826" s="18"/>
      <c r="H826" s="18"/>
      <c r="I826" s="18"/>
    </row>
    <row r="827" spans="2:9">
      <c r="B827" s="18"/>
      <c r="C827" s="18"/>
      <c r="D827" s="18"/>
      <c r="E827" s="18"/>
      <c r="F827" s="18"/>
      <c r="G827" s="18"/>
      <c r="H827" s="18"/>
      <c r="I827" s="18"/>
    </row>
    <row r="828" spans="2:9">
      <c r="B828" s="18"/>
      <c r="C828" s="18"/>
      <c r="D828" s="18"/>
      <c r="E828" s="18"/>
      <c r="F828" s="18"/>
      <c r="G828" s="18"/>
      <c r="H828" s="18"/>
      <c r="I828" s="18"/>
    </row>
    <row r="829" spans="2:9">
      <c r="B829" s="18"/>
      <c r="C829" s="18"/>
      <c r="D829" s="18"/>
      <c r="E829" s="18"/>
      <c r="F829" s="18"/>
      <c r="G829" s="18"/>
      <c r="H829" s="18"/>
      <c r="I829" s="18"/>
    </row>
    <row r="830" spans="2:9">
      <c r="B830" s="18"/>
      <c r="C830" s="18"/>
      <c r="D830" s="18"/>
      <c r="E830" s="18"/>
      <c r="F830" s="18"/>
      <c r="G830" s="18"/>
      <c r="H830" s="18"/>
      <c r="I830" s="18"/>
    </row>
    <row r="831" spans="2:9">
      <c r="B831" s="18"/>
      <c r="C831" s="18"/>
      <c r="D831" s="18"/>
      <c r="E831" s="18"/>
      <c r="F831" s="18"/>
      <c r="G831" s="18"/>
      <c r="H831" s="18"/>
      <c r="I831" s="18"/>
    </row>
    <row r="832" spans="2:9">
      <c r="B832" s="18"/>
      <c r="C832" s="18"/>
      <c r="D832" s="18"/>
      <c r="E832" s="18"/>
      <c r="F832" s="18"/>
      <c r="G832" s="18"/>
      <c r="H832" s="18"/>
      <c r="I832" s="18"/>
    </row>
    <row r="833" spans="2:9">
      <c r="B833" s="18"/>
      <c r="C833" s="18"/>
      <c r="D833" s="18"/>
      <c r="E833" s="18"/>
      <c r="F833" s="18"/>
      <c r="G833" s="18"/>
      <c r="H833" s="18"/>
      <c r="I833" s="18"/>
    </row>
    <row r="834" spans="2:9">
      <c r="B834" s="18"/>
      <c r="C834" s="18"/>
      <c r="D834" s="18"/>
      <c r="E834" s="18"/>
      <c r="F834" s="18"/>
      <c r="G834" s="18"/>
      <c r="H834" s="18"/>
      <c r="I834" s="18"/>
    </row>
    <row r="835" spans="2:9">
      <c r="B835" s="18"/>
      <c r="C835" s="18"/>
      <c r="D835" s="18"/>
      <c r="E835" s="18"/>
      <c r="F835" s="18"/>
      <c r="G835" s="18"/>
      <c r="H835" s="18"/>
      <c r="I835" s="18"/>
    </row>
    <row r="836" spans="2:9">
      <c r="B836" s="18"/>
      <c r="C836" s="18"/>
      <c r="D836" s="18"/>
      <c r="E836" s="18"/>
      <c r="F836" s="18"/>
      <c r="G836" s="18"/>
      <c r="H836" s="18"/>
      <c r="I836" s="18"/>
    </row>
    <row r="837" spans="2:9">
      <c r="B837" s="18"/>
      <c r="C837" s="18"/>
      <c r="D837" s="18"/>
      <c r="E837" s="18"/>
      <c r="F837" s="18"/>
      <c r="G837" s="18"/>
      <c r="H837" s="18"/>
      <c r="I837" s="18"/>
    </row>
    <row r="838" spans="2:9">
      <c r="B838" s="18"/>
      <c r="C838" s="18"/>
      <c r="D838" s="18"/>
      <c r="E838" s="18"/>
      <c r="F838" s="18"/>
      <c r="G838" s="18"/>
      <c r="H838" s="18"/>
      <c r="I838" s="18"/>
    </row>
    <row r="839" spans="2:9">
      <c r="B839" s="18"/>
      <c r="C839" s="18"/>
      <c r="D839" s="18"/>
      <c r="E839" s="18"/>
      <c r="F839" s="18"/>
      <c r="G839" s="18"/>
      <c r="H839" s="18"/>
      <c r="I839" s="18"/>
    </row>
    <row r="840" spans="2:9">
      <c r="B840" s="18"/>
      <c r="C840" s="18"/>
      <c r="D840" s="18"/>
      <c r="E840" s="18"/>
      <c r="F840" s="18"/>
      <c r="G840" s="18"/>
      <c r="H840" s="18"/>
      <c r="I840" s="18"/>
    </row>
    <row r="841" spans="2:9">
      <c r="B841" s="18"/>
      <c r="C841" s="18"/>
      <c r="D841" s="18"/>
      <c r="E841" s="18"/>
      <c r="F841" s="18"/>
      <c r="G841" s="18"/>
      <c r="H841" s="18"/>
      <c r="I841" s="18"/>
    </row>
    <row r="842" spans="2:9">
      <c r="B842" s="18"/>
      <c r="C842" s="18"/>
      <c r="D842" s="18"/>
      <c r="E842" s="18"/>
      <c r="F842" s="18"/>
      <c r="G842" s="18"/>
      <c r="H842" s="18"/>
      <c r="I842" s="18"/>
    </row>
    <row r="843" spans="2:9">
      <c r="B843" s="18"/>
      <c r="C843" s="18"/>
      <c r="D843" s="18"/>
      <c r="E843" s="18"/>
      <c r="F843" s="18"/>
      <c r="G843" s="18"/>
      <c r="H843" s="18"/>
      <c r="I843" s="18"/>
    </row>
    <row r="844" spans="2:9">
      <c r="B844" s="18"/>
      <c r="C844" s="18"/>
      <c r="D844" s="18"/>
      <c r="E844" s="18"/>
      <c r="F844" s="18"/>
      <c r="G844" s="18"/>
      <c r="H844" s="18"/>
      <c r="I844" s="18"/>
    </row>
    <row r="845" spans="2:9">
      <c r="B845" s="18"/>
      <c r="C845" s="18"/>
      <c r="D845" s="18"/>
      <c r="E845" s="18"/>
      <c r="F845" s="18"/>
      <c r="G845" s="18"/>
      <c r="H845" s="18"/>
      <c r="I845" s="18"/>
    </row>
    <row r="846" spans="2:9">
      <c r="B846" s="18"/>
      <c r="C846" s="18"/>
      <c r="D846" s="18"/>
      <c r="E846" s="18"/>
      <c r="F846" s="18"/>
      <c r="G846" s="18"/>
      <c r="H846" s="18"/>
      <c r="I846" s="18"/>
    </row>
    <row r="847" spans="2:9">
      <c r="B847" s="18"/>
      <c r="C847" s="18"/>
      <c r="D847" s="18"/>
      <c r="E847" s="18"/>
      <c r="F847" s="18"/>
      <c r="G847" s="18"/>
      <c r="H847" s="18"/>
      <c r="I847" s="18"/>
    </row>
    <row r="848" spans="2:9">
      <c r="B848" s="18"/>
      <c r="C848" s="18"/>
      <c r="D848" s="18"/>
      <c r="E848" s="18"/>
      <c r="F848" s="18"/>
      <c r="G848" s="18"/>
      <c r="H848" s="18"/>
      <c r="I848" s="18"/>
    </row>
    <row r="849" spans="2:9">
      <c r="B849" s="18"/>
      <c r="C849" s="18"/>
      <c r="D849" s="18"/>
      <c r="E849" s="18"/>
      <c r="F849" s="18"/>
      <c r="G849" s="18"/>
      <c r="H849" s="18"/>
      <c r="I849" s="18"/>
    </row>
    <row r="850" spans="2:9">
      <c r="B850" s="18"/>
      <c r="C850" s="18"/>
      <c r="D850" s="18"/>
      <c r="E850" s="18"/>
      <c r="F850" s="18"/>
      <c r="G850" s="18"/>
      <c r="H850" s="18"/>
      <c r="I850" s="18"/>
    </row>
    <row r="851" spans="2:9">
      <c r="B851" s="18"/>
      <c r="C851" s="18"/>
      <c r="D851" s="18"/>
      <c r="E851" s="18"/>
      <c r="F851" s="18"/>
      <c r="G851" s="18"/>
      <c r="H851" s="18"/>
      <c r="I851" s="18"/>
    </row>
    <row r="852" spans="2:9">
      <c r="B852" s="18"/>
      <c r="C852" s="18"/>
      <c r="D852" s="18"/>
      <c r="E852" s="18"/>
      <c r="F852" s="18"/>
      <c r="G852" s="18"/>
      <c r="H852" s="18"/>
      <c r="I852" s="18"/>
    </row>
    <row r="853" spans="2:9">
      <c r="B853" s="18"/>
      <c r="C853" s="18"/>
      <c r="D853" s="18"/>
      <c r="E853" s="18"/>
      <c r="F853" s="18"/>
      <c r="G853" s="18"/>
      <c r="H853" s="18"/>
      <c r="I853" s="18"/>
    </row>
    <row r="854" spans="2:9">
      <c r="B854" s="18"/>
      <c r="C854" s="18"/>
      <c r="D854" s="18"/>
      <c r="E854" s="18"/>
      <c r="F854" s="18"/>
      <c r="G854" s="18"/>
      <c r="H854" s="18"/>
      <c r="I854" s="18"/>
    </row>
    <row r="855" spans="2:9">
      <c r="B855" s="18"/>
      <c r="C855" s="18"/>
      <c r="D855" s="18"/>
      <c r="E855" s="18"/>
      <c r="F855" s="18"/>
      <c r="G855" s="18"/>
      <c r="H855" s="18"/>
      <c r="I855" s="18"/>
    </row>
    <row r="856" spans="2:9">
      <c r="B856" s="18"/>
      <c r="C856" s="18"/>
      <c r="D856" s="18"/>
      <c r="E856" s="18"/>
      <c r="F856" s="18"/>
      <c r="G856" s="18"/>
      <c r="H856" s="18"/>
      <c r="I856" s="18"/>
    </row>
    <row r="857" spans="2:9">
      <c r="B857" s="18"/>
      <c r="C857" s="18"/>
      <c r="D857" s="18"/>
      <c r="E857" s="18"/>
      <c r="F857" s="18"/>
      <c r="G857" s="18"/>
      <c r="H857" s="18"/>
      <c r="I857" s="18"/>
    </row>
    <row r="858" spans="2:9">
      <c r="B858" s="18"/>
      <c r="C858" s="18"/>
      <c r="D858" s="18"/>
      <c r="E858" s="18"/>
      <c r="F858" s="18"/>
      <c r="G858" s="18"/>
      <c r="H858" s="18"/>
      <c r="I858" s="18"/>
    </row>
    <row r="859" spans="2:9">
      <c r="B859" s="18"/>
      <c r="C859" s="18"/>
      <c r="D859" s="18"/>
      <c r="E859" s="18"/>
      <c r="F859" s="18"/>
      <c r="G859" s="18"/>
      <c r="H859" s="18"/>
      <c r="I859" s="18"/>
    </row>
    <row r="860" spans="2:9">
      <c r="B860" s="18"/>
      <c r="C860" s="18"/>
      <c r="D860" s="18"/>
      <c r="E860" s="18"/>
      <c r="F860" s="18"/>
      <c r="G860" s="18"/>
      <c r="H860" s="18"/>
      <c r="I860" s="18"/>
    </row>
    <row r="861" spans="2:9">
      <c r="B861" s="18"/>
      <c r="C861" s="18"/>
      <c r="D861" s="18"/>
      <c r="E861" s="18"/>
      <c r="F861" s="18"/>
      <c r="G861" s="18"/>
      <c r="H861" s="18"/>
      <c r="I861" s="18"/>
    </row>
    <row r="862" spans="2:9">
      <c r="B862" s="18"/>
      <c r="C862" s="18"/>
      <c r="D862" s="18"/>
      <c r="E862" s="18"/>
      <c r="F862" s="18"/>
      <c r="G862" s="18"/>
      <c r="H862" s="18"/>
      <c r="I862" s="18"/>
    </row>
    <row r="863" spans="2:9">
      <c r="B863" s="18"/>
      <c r="C863" s="18"/>
      <c r="D863" s="18"/>
      <c r="E863" s="18"/>
      <c r="F863" s="18"/>
      <c r="G863" s="18"/>
      <c r="H863" s="18"/>
      <c r="I863" s="18"/>
    </row>
    <row r="864" spans="2:9">
      <c r="B864" s="18"/>
      <c r="C864" s="18"/>
      <c r="D864" s="18"/>
      <c r="E864" s="18"/>
      <c r="F864" s="18"/>
      <c r="G864" s="18"/>
      <c r="H864" s="18"/>
      <c r="I864" s="18"/>
    </row>
    <row r="865" spans="2:9">
      <c r="B865" s="18"/>
      <c r="C865" s="18"/>
      <c r="D865" s="18"/>
      <c r="E865" s="18"/>
      <c r="F865" s="18"/>
      <c r="G865" s="18"/>
      <c r="H865" s="18"/>
      <c r="I865" s="18"/>
    </row>
    <row r="866" spans="2:9">
      <c r="B866" s="18"/>
      <c r="C866" s="18"/>
      <c r="D866" s="18"/>
      <c r="E866" s="18"/>
      <c r="F866" s="18"/>
      <c r="G866" s="18"/>
      <c r="H866" s="18"/>
      <c r="I866" s="18"/>
    </row>
    <row r="867" spans="2:9">
      <c r="B867" s="18"/>
      <c r="C867" s="18"/>
      <c r="D867" s="18"/>
      <c r="E867" s="18"/>
      <c r="F867" s="18"/>
      <c r="G867" s="18"/>
      <c r="H867" s="18"/>
      <c r="I867" s="18"/>
    </row>
    <row r="868" spans="2:9">
      <c r="B868" s="18"/>
      <c r="C868" s="18"/>
      <c r="D868" s="18"/>
      <c r="E868" s="18"/>
      <c r="F868" s="18"/>
      <c r="G868" s="18"/>
      <c r="H868" s="18"/>
      <c r="I868" s="18"/>
    </row>
    <row r="869" spans="2:9">
      <c r="B869" s="18"/>
      <c r="C869" s="18"/>
      <c r="D869" s="18"/>
      <c r="E869" s="18"/>
      <c r="F869" s="18"/>
      <c r="G869" s="18"/>
      <c r="H869" s="18"/>
      <c r="I869" s="18"/>
    </row>
    <row r="870" spans="2:9">
      <c r="B870" s="18"/>
      <c r="C870" s="18"/>
      <c r="D870" s="18"/>
      <c r="E870" s="18"/>
      <c r="F870" s="18"/>
      <c r="G870" s="18"/>
      <c r="H870" s="18"/>
      <c r="I870" s="18"/>
    </row>
    <row r="871" spans="2:9">
      <c r="B871" s="18"/>
      <c r="C871" s="18"/>
      <c r="D871" s="18"/>
      <c r="E871" s="18"/>
      <c r="F871" s="18"/>
      <c r="G871" s="18"/>
      <c r="H871" s="18"/>
      <c r="I871" s="18"/>
    </row>
    <row r="872" spans="2:9">
      <c r="B872" s="18"/>
      <c r="C872" s="18"/>
      <c r="D872" s="18"/>
      <c r="E872" s="18"/>
      <c r="F872" s="18"/>
      <c r="G872" s="18"/>
      <c r="H872" s="18"/>
      <c r="I872" s="18"/>
    </row>
    <row r="873" spans="2:9">
      <c r="B873" s="18"/>
      <c r="C873" s="18"/>
      <c r="D873" s="18"/>
      <c r="E873" s="18"/>
      <c r="F873" s="18"/>
      <c r="G873" s="18"/>
      <c r="H873" s="18"/>
      <c r="I873" s="18"/>
    </row>
    <row r="874" spans="2:9">
      <c r="B874" s="18"/>
      <c r="C874" s="18"/>
      <c r="D874" s="18"/>
      <c r="E874" s="18"/>
      <c r="F874" s="18"/>
      <c r="G874" s="18"/>
      <c r="H874" s="18"/>
      <c r="I874" s="18"/>
    </row>
    <row r="875" spans="2:9">
      <c r="B875" s="18"/>
      <c r="C875" s="18"/>
      <c r="D875" s="18"/>
      <c r="E875" s="18"/>
      <c r="F875" s="18"/>
      <c r="G875" s="18"/>
      <c r="H875" s="18"/>
      <c r="I875" s="18"/>
    </row>
    <row r="876" spans="2:9">
      <c r="B876" s="18"/>
      <c r="C876" s="18"/>
      <c r="D876" s="18"/>
      <c r="E876" s="18"/>
      <c r="F876" s="18"/>
      <c r="G876" s="18"/>
      <c r="H876" s="18"/>
      <c r="I876" s="18"/>
    </row>
    <row r="877" spans="2:9">
      <c r="B877" s="18"/>
      <c r="C877" s="18"/>
      <c r="D877" s="18"/>
      <c r="E877" s="18"/>
      <c r="F877" s="18"/>
      <c r="G877" s="18"/>
      <c r="H877" s="18"/>
      <c r="I877" s="18"/>
    </row>
    <row r="878" spans="2:9">
      <c r="B878" s="18"/>
      <c r="C878" s="18"/>
      <c r="D878" s="18"/>
      <c r="E878" s="18"/>
      <c r="F878" s="18"/>
      <c r="G878" s="18"/>
      <c r="H878" s="18"/>
      <c r="I878" s="18"/>
    </row>
    <row r="879" spans="2:9">
      <c r="B879" s="18"/>
      <c r="C879" s="18"/>
      <c r="D879" s="18"/>
      <c r="E879" s="18"/>
      <c r="F879" s="18"/>
      <c r="G879" s="18"/>
      <c r="H879" s="18"/>
      <c r="I879" s="18"/>
    </row>
    <row r="880" spans="2:9">
      <c r="B880" s="18"/>
      <c r="C880" s="18"/>
      <c r="D880" s="18"/>
      <c r="E880" s="18"/>
      <c r="F880" s="18"/>
      <c r="G880" s="18"/>
      <c r="H880" s="18"/>
      <c r="I880" s="18"/>
    </row>
    <row r="881" spans="2:9">
      <c r="B881" s="18"/>
      <c r="C881" s="18"/>
      <c r="D881" s="18"/>
      <c r="E881" s="18"/>
      <c r="F881" s="18"/>
      <c r="G881" s="18"/>
      <c r="H881" s="18"/>
      <c r="I881" s="18"/>
    </row>
    <row r="882" spans="2:9">
      <c r="B882" s="18"/>
      <c r="C882" s="18"/>
      <c r="D882" s="18"/>
      <c r="E882" s="18"/>
      <c r="F882" s="18"/>
      <c r="G882" s="18"/>
      <c r="H882" s="18"/>
      <c r="I882" s="18"/>
    </row>
    <row r="883" spans="2:9">
      <c r="B883" s="18"/>
      <c r="C883" s="18"/>
      <c r="D883" s="18"/>
      <c r="E883" s="18"/>
      <c r="F883" s="18"/>
      <c r="G883" s="18"/>
      <c r="H883" s="18"/>
      <c r="I883" s="18"/>
    </row>
    <row r="884" spans="2:9">
      <c r="B884" s="18"/>
      <c r="C884" s="18"/>
      <c r="D884" s="18"/>
      <c r="E884" s="18"/>
      <c r="F884" s="18"/>
      <c r="G884" s="18"/>
      <c r="H884" s="18"/>
      <c r="I884" s="18"/>
    </row>
    <row r="885" spans="2:9">
      <c r="B885" s="18"/>
      <c r="C885" s="18"/>
      <c r="D885" s="18"/>
      <c r="E885" s="18"/>
      <c r="F885" s="18"/>
      <c r="G885" s="18"/>
      <c r="H885" s="18"/>
      <c r="I885" s="18"/>
    </row>
    <row r="886" spans="2:9">
      <c r="B886" s="18"/>
      <c r="C886" s="18"/>
      <c r="D886" s="18"/>
      <c r="E886" s="18"/>
      <c r="F886" s="18"/>
      <c r="G886" s="18"/>
      <c r="H886" s="18"/>
      <c r="I886" s="18"/>
    </row>
    <row r="887" spans="2:9">
      <c r="D887" s="18"/>
      <c r="E887" s="18"/>
      <c r="F887" s="18"/>
      <c r="G887" s="18"/>
      <c r="I887" s="18"/>
    </row>
    <row r="888" spans="2:9">
      <c r="B888" s="18"/>
      <c r="C888" s="18"/>
      <c r="D888" s="18"/>
      <c r="E888" s="18"/>
      <c r="F888" s="18"/>
      <c r="G888" s="18"/>
      <c r="H888" s="18"/>
      <c r="I888" s="18"/>
    </row>
    <row r="889" spans="2:9">
      <c r="B889" s="18"/>
      <c r="C889" s="18"/>
      <c r="D889" s="18"/>
      <c r="E889" s="18"/>
      <c r="F889" s="18"/>
      <c r="G889" s="18"/>
      <c r="H889" s="18"/>
      <c r="I889" s="18"/>
    </row>
    <row r="890" spans="2:9">
      <c r="B890" s="18"/>
      <c r="C890" s="18"/>
      <c r="D890" s="18"/>
      <c r="E890" s="18"/>
      <c r="F890" s="18"/>
      <c r="G890" s="18"/>
      <c r="H890" s="18"/>
      <c r="I890" s="18"/>
    </row>
    <row r="891" spans="2:9">
      <c r="B891" s="18"/>
      <c r="C891" s="18"/>
      <c r="D891" s="18"/>
      <c r="E891" s="18"/>
      <c r="F891" s="18"/>
      <c r="G891" s="18"/>
      <c r="H891" s="18"/>
      <c r="I891" s="18"/>
    </row>
    <row r="892" spans="2:9">
      <c r="B892" s="18"/>
      <c r="C892" s="18"/>
      <c r="D892" s="18"/>
      <c r="E892" s="18"/>
      <c r="F892" s="18"/>
      <c r="G892" s="18"/>
      <c r="H892" s="18"/>
      <c r="I892" s="18"/>
    </row>
    <row r="893" spans="2:9">
      <c r="D893" s="18"/>
      <c r="E893" s="18"/>
      <c r="F893" s="18"/>
      <c r="G893" s="18"/>
      <c r="H893" s="18"/>
      <c r="I893" s="18"/>
    </row>
    <row r="894" spans="2:9">
      <c r="B894" s="18"/>
      <c r="C894" s="18"/>
      <c r="D894" s="18"/>
      <c r="E894" s="18"/>
      <c r="F894" s="18"/>
      <c r="G894" s="18"/>
      <c r="H894" s="18"/>
      <c r="I894" s="18"/>
    </row>
    <row r="895" spans="2:9">
      <c r="D895" s="18"/>
      <c r="E895" s="18"/>
      <c r="F895" s="18"/>
      <c r="G895" s="18"/>
      <c r="I895" s="18"/>
    </row>
    <row r="896" spans="2:9">
      <c r="B896" s="18"/>
      <c r="C896" s="18"/>
      <c r="D896" s="18"/>
      <c r="E896" s="18"/>
      <c r="F896" s="18"/>
      <c r="G896" s="18"/>
      <c r="H896" s="18"/>
      <c r="I896" s="18"/>
    </row>
    <row r="897" spans="2:9">
      <c r="B897" s="18"/>
      <c r="C897" s="18"/>
      <c r="D897" s="18"/>
      <c r="E897" s="18"/>
      <c r="F897" s="18"/>
      <c r="G897" s="18"/>
      <c r="H897" s="18"/>
      <c r="I897" s="18"/>
    </row>
    <row r="898" spans="2:9">
      <c r="D898" s="18"/>
      <c r="E898" s="18"/>
      <c r="F898" s="18"/>
      <c r="G898" s="18"/>
      <c r="I898" s="18"/>
    </row>
    <row r="899" spans="2:9">
      <c r="B899" s="18"/>
      <c r="C899" s="18"/>
      <c r="D899" s="18"/>
      <c r="E899" s="18"/>
      <c r="F899" s="18"/>
      <c r="G899" s="18"/>
      <c r="H899" s="18"/>
      <c r="I899" s="18"/>
    </row>
    <row r="900" spans="2:9">
      <c r="B900" s="18"/>
      <c r="C900" s="18"/>
      <c r="D900" s="18"/>
      <c r="E900" s="18"/>
      <c r="F900" s="18"/>
      <c r="G900" s="18"/>
      <c r="H900" s="18"/>
      <c r="I900" s="18"/>
    </row>
    <row r="901" spans="2:9">
      <c r="B901" s="18"/>
      <c r="C901" s="18"/>
      <c r="D901" s="18"/>
      <c r="E901" s="18"/>
      <c r="F901" s="18"/>
      <c r="G901" s="18"/>
      <c r="H901" s="18"/>
      <c r="I901" s="18"/>
    </row>
    <row r="902" spans="2:9">
      <c r="B902" s="18"/>
      <c r="C902" s="18"/>
      <c r="D902" s="18"/>
      <c r="E902" s="18"/>
      <c r="F902" s="18"/>
      <c r="G902" s="18"/>
      <c r="H902" s="18"/>
      <c r="I902" s="18"/>
    </row>
    <row r="903" spans="2:9">
      <c r="B903" s="18"/>
      <c r="C903" s="18"/>
      <c r="D903" s="18"/>
      <c r="E903" s="18"/>
      <c r="F903" s="18"/>
      <c r="G903" s="18"/>
      <c r="H903" s="18"/>
      <c r="I903" s="18"/>
    </row>
    <row r="904" spans="2:9">
      <c r="C904" s="18"/>
      <c r="D904" s="18"/>
      <c r="E904" s="18"/>
      <c r="F904" s="18"/>
      <c r="G904" s="18"/>
      <c r="H904" s="18"/>
      <c r="I904" s="18"/>
    </row>
    <row r="905" spans="2:9">
      <c r="C905" s="18"/>
      <c r="D905" s="18"/>
      <c r="E905" s="18"/>
      <c r="F905" s="18"/>
      <c r="G905" s="18"/>
      <c r="H905" s="18"/>
      <c r="I905" s="18"/>
    </row>
    <row r="906" spans="2:9">
      <c r="B906" s="18"/>
      <c r="C906" s="18"/>
      <c r="D906" s="18"/>
      <c r="E906" s="18"/>
      <c r="F906" s="18"/>
      <c r="G906" s="18"/>
      <c r="H906" s="18"/>
      <c r="I906" s="18"/>
    </row>
    <row r="907" spans="2:9">
      <c r="C907" s="18"/>
      <c r="D907" s="18"/>
      <c r="E907" s="18"/>
      <c r="F907" s="18"/>
      <c r="G907" s="18"/>
      <c r="H907" s="18"/>
      <c r="I907" s="18"/>
    </row>
    <row r="908" spans="2:9">
      <c r="B908" s="18"/>
      <c r="C908" s="18"/>
      <c r="D908" s="18"/>
      <c r="E908" s="18"/>
      <c r="F908" s="18"/>
      <c r="G908" s="18"/>
      <c r="H908" s="18"/>
      <c r="I908" s="18"/>
    </row>
    <row r="909" spans="2:9">
      <c r="B909" s="18"/>
      <c r="C909" s="18"/>
      <c r="D909" s="18"/>
      <c r="E909" s="18"/>
      <c r="F909" s="18"/>
      <c r="G909" s="18"/>
      <c r="H909" s="18"/>
      <c r="I909" s="18"/>
    </row>
    <row r="910" spans="2:9">
      <c r="B910" s="18"/>
      <c r="C910" s="18"/>
      <c r="D910" s="18"/>
      <c r="E910" s="18"/>
      <c r="F910" s="18"/>
      <c r="G910" s="18"/>
      <c r="H910" s="18"/>
      <c r="I910" s="18"/>
    </row>
    <row r="911" spans="2:9">
      <c r="B911" s="18"/>
      <c r="C911" s="18"/>
      <c r="D911" s="18"/>
      <c r="E911" s="18"/>
      <c r="F911" s="18"/>
      <c r="G911" s="18"/>
      <c r="H911" s="18"/>
      <c r="I911" s="18"/>
    </row>
    <row r="912" spans="2:9">
      <c r="B912" s="18"/>
      <c r="C912" s="18"/>
      <c r="D912" s="18"/>
      <c r="E912" s="18"/>
      <c r="F912" s="18"/>
      <c r="G912" s="18"/>
      <c r="H912" s="18"/>
      <c r="I912" s="18"/>
    </row>
    <row r="913" spans="2:9">
      <c r="C913" s="18"/>
      <c r="D913" s="18"/>
      <c r="E913" s="18"/>
      <c r="F913" s="18"/>
      <c r="G913" s="18"/>
      <c r="I913" s="18"/>
    </row>
    <row r="914" spans="2:9">
      <c r="B914" s="18"/>
      <c r="C914" s="18"/>
      <c r="D914" s="18"/>
      <c r="E914" s="18"/>
      <c r="F914" s="18"/>
      <c r="G914" s="18"/>
      <c r="H914" s="18"/>
      <c r="I914" s="18"/>
    </row>
    <row r="915" spans="2:9">
      <c r="B915" s="18"/>
      <c r="C915" s="18"/>
      <c r="D915" s="18"/>
      <c r="E915" s="18"/>
      <c r="F915" s="18"/>
      <c r="G915" s="18"/>
      <c r="H915" s="18"/>
      <c r="I915" s="18"/>
    </row>
    <row r="916" spans="2:9">
      <c r="B916" s="18"/>
      <c r="C916" s="18"/>
      <c r="D916" s="18"/>
      <c r="E916" s="18"/>
      <c r="F916" s="18"/>
      <c r="G916" s="18"/>
      <c r="H916" s="18"/>
      <c r="I916" s="18"/>
    </row>
    <row r="917" spans="2:9">
      <c r="B917" s="18"/>
      <c r="C917" s="18"/>
      <c r="D917" s="18"/>
      <c r="E917" s="18"/>
      <c r="F917" s="18"/>
      <c r="G917" s="18"/>
      <c r="H917" s="18"/>
      <c r="I917" s="18"/>
    </row>
    <row r="918" spans="2:9">
      <c r="B918" s="18"/>
      <c r="C918" s="18"/>
      <c r="D918" s="18"/>
      <c r="E918" s="18"/>
      <c r="F918" s="18"/>
      <c r="G918" s="18"/>
      <c r="H918" s="18"/>
      <c r="I918" s="18"/>
    </row>
    <row r="919" spans="2:9">
      <c r="B919" s="18"/>
      <c r="C919" s="18"/>
      <c r="D919" s="18"/>
      <c r="E919" s="18"/>
      <c r="F919" s="18"/>
      <c r="G919" s="18"/>
      <c r="H919" s="18"/>
      <c r="I919" s="18"/>
    </row>
    <row r="920" spans="2:9">
      <c r="C920" s="18"/>
      <c r="D920" s="18"/>
      <c r="E920" s="18"/>
      <c r="F920" s="18"/>
      <c r="G920" s="18"/>
      <c r="H920" s="18"/>
      <c r="I920" s="18"/>
    </row>
    <row r="921" spans="2:9">
      <c r="B921" s="18"/>
      <c r="C921" s="18"/>
      <c r="E921" s="18"/>
      <c r="G921" s="18"/>
      <c r="H921" s="18"/>
      <c r="I921" s="18"/>
    </row>
    <row r="922" spans="2:9">
      <c r="B922" s="18"/>
      <c r="C922" s="18"/>
      <c r="D922" s="18"/>
      <c r="E922" s="18"/>
      <c r="F922" s="18"/>
      <c r="G922" s="18"/>
      <c r="H922" s="18"/>
      <c r="I922" s="18"/>
    </row>
    <row r="923" spans="2:9">
      <c r="B923" s="18"/>
      <c r="C923" s="18"/>
      <c r="D923" s="18"/>
      <c r="E923" s="18"/>
      <c r="F923" s="18"/>
      <c r="G923" s="18"/>
      <c r="H923" s="18"/>
      <c r="I923" s="18"/>
    </row>
    <row r="924" spans="2:9">
      <c r="B924" s="18"/>
      <c r="C924" s="18"/>
      <c r="D924" s="18"/>
      <c r="E924" s="18"/>
      <c r="F924" s="18"/>
      <c r="G924" s="18"/>
      <c r="H924" s="18"/>
      <c r="I924" s="18"/>
    </row>
    <row r="925" spans="2:9">
      <c r="B925" s="18"/>
      <c r="C925" s="18"/>
      <c r="D925" s="18"/>
      <c r="E925" s="18"/>
      <c r="F925" s="18"/>
      <c r="G925" s="18"/>
      <c r="H925" s="18"/>
      <c r="I925" s="18"/>
    </row>
    <row r="926" spans="2:9">
      <c r="B926" s="18"/>
      <c r="C926" s="18"/>
      <c r="D926" s="18"/>
      <c r="E926" s="18"/>
      <c r="F926" s="18"/>
      <c r="G926" s="18"/>
      <c r="H926" s="18"/>
      <c r="I926" s="18"/>
    </row>
    <row r="927" spans="2:9">
      <c r="B927" s="18"/>
      <c r="C927" s="18"/>
      <c r="D927" s="18"/>
      <c r="E927" s="18"/>
      <c r="F927" s="18"/>
      <c r="G927" s="18"/>
      <c r="H927" s="18"/>
      <c r="I927" s="18"/>
    </row>
    <row r="928" spans="2:9">
      <c r="B928" s="18"/>
      <c r="C928" s="18"/>
      <c r="D928" s="18"/>
      <c r="E928" s="18"/>
      <c r="F928" s="18"/>
      <c r="G928" s="18"/>
      <c r="H928" s="18"/>
      <c r="I928" s="18"/>
    </row>
    <row r="929" spans="2:9">
      <c r="B929" s="18"/>
      <c r="C929" s="18"/>
      <c r="E929" s="18"/>
      <c r="F929" s="18"/>
      <c r="G929" s="18"/>
      <c r="H929" s="18"/>
      <c r="I929" s="18"/>
    </row>
    <row r="930" spans="2:9">
      <c r="B930" s="18"/>
      <c r="C930" s="18"/>
      <c r="D930" s="18"/>
      <c r="E930" s="18"/>
      <c r="F930" s="18"/>
      <c r="G930" s="18"/>
      <c r="H930" s="18"/>
      <c r="I930" s="18"/>
    </row>
    <row r="931" spans="2:9">
      <c r="B931" s="18"/>
      <c r="C931" s="18"/>
      <c r="D931" s="18"/>
      <c r="E931" s="18"/>
      <c r="F931" s="18"/>
      <c r="G931" s="18"/>
      <c r="H931" s="18"/>
      <c r="I931" s="18"/>
    </row>
    <row r="932" spans="2:9">
      <c r="B932" s="18"/>
      <c r="C932" s="18"/>
      <c r="E932" s="18"/>
      <c r="G932" s="18"/>
      <c r="H932" s="18"/>
      <c r="I932" s="18"/>
    </row>
    <row r="933" spans="2:9">
      <c r="B933" s="18"/>
      <c r="C933" s="18"/>
      <c r="D933" s="18"/>
      <c r="E933" s="18"/>
      <c r="F933" s="18"/>
      <c r="G933" s="18"/>
      <c r="H933" s="18"/>
      <c r="I933" s="18"/>
    </row>
    <row r="934" spans="2:9">
      <c r="B934" s="18"/>
      <c r="C934" s="18"/>
      <c r="D934" s="18"/>
      <c r="E934" s="18"/>
      <c r="F934" s="18"/>
      <c r="G934" s="18"/>
      <c r="H934" s="18"/>
      <c r="I934" s="18"/>
    </row>
    <row r="935" spans="2:9">
      <c r="B935" s="18"/>
      <c r="C935" s="18"/>
      <c r="D935" s="18"/>
      <c r="E935" s="18"/>
      <c r="F935" s="18"/>
      <c r="G935" s="18"/>
      <c r="H935" s="18"/>
      <c r="I935" s="18"/>
    </row>
    <row r="936" spans="2:9">
      <c r="B936" s="18"/>
      <c r="C936" s="18"/>
      <c r="D936" s="18"/>
      <c r="E936" s="18"/>
      <c r="F936" s="18"/>
      <c r="G936" s="18"/>
      <c r="H936" s="18"/>
      <c r="I936" s="18"/>
    </row>
    <row r="937" spans="2:9">
      <c r="B937" s="18"/>
      <c r="C937" s="18"/>
      <c r="D937" s="18"/>
      <c r="E937" s="18"/>
      <c r="F937" s="18"/>
      <c r="G937" s="18"/>
      <c r="H937" s="18"/>
      <c r="I937" s="18"/>
    </row>
    <row r="938" spans="2:9">
      <c r="B938" s="18"/>
      <c r="C938" s="18"/>
      <c r="D938" s="18"/>
      <c r="E938" s="18"/>
      <c r="F938" s="18"/>
      <c r="G938" s="18"/>
      <c r="H938" s="18"/>
      <c r="I938" s="18"/>
    </row>
    <row r="939" spans="2:9">
      <c r="B939" s="18"/>
      <c r="C939" s="18"/>
      <c r="D939" s="18"/>
      <c r="E939" s="18"/>
      <c r="F939" s="18"/>
      <c r="G939" s="18"/>
      <c r="H939" s="18"/>
      <c r="I939" s="18"/>
    </row>
    <row r="940" spans="2:9">
      <c r="B940" s="18"/>
      <c r="C940" s="18"/>
      <c r="D940" s="18"/>
      <c r="E940" s="18"/>
      <c r="F940" s="18"/>
      <c r="G940" s="18"/>
      <c r="H940" s="18"/>
      <c r="I940" s="18"/>
    </row>
    <row r="941" spans="2:9">
      <c r="B941" s="18"/>
      <c r="C941" s="18"/>
      <c r="D941" s="18"/>
      <c r="E941" s="18"/>
      <c r="F941" s="18"/>
      <c r="G941" s="18"/>
      <c r="H941" s="18"/>
      <c r="I941" s="18"/>
    </row>
    <row r="942" spans="2:9">
      <c r="B942" s="18"/>
      <c r="C942" s="18"/>
      <c r="D942" s="18"/>
      <c r="E942" s="18"/>
      <c r="F942" s="18"/>
      <c r="G942" s="18"/>
      <c r="H942" s="18"/>
      <c r="I942" s="18"/>
    </row>
    <row r="943" spans="2:9">
      <c r="B943" s="18"/>
      <c r="C943" s="18"/>
      <c r="D943" s="18"/>
      <c r="E943" s="18"/>
      <c r="F943" s="18"/>
      <c r="G943" s="18"/>
      <c r="H943" s="18"/>
      <c r="I943" s="18"/>
    </row>
    <row r="944" spans="2:9">
      <c r="B944" s="18"/>
      <c r="C944" s="18"/>
      <c r="D944" s="18"/>
      <c r="E944" s="18"/>
      <c r="F944" s="18"/>
      <c r="G944" s="18"/>
      <c r="H944" s="18"/>
      <c r="I944" s="18"/>
    </row>
    <row r="945" spans="2:9">
      <c r="B945" s="18"/>
      <c r="C945" s="18"/>
      <c r="D945" s="18"/>
      <c r="E945" s="18"/>
      <c r="F945" s="18"/>
      <c r="G945" s="18"/>
      <c r="H945" s="18"/>
      <c r="I945" s="18"/>
    </row>
    <row r="946" spans="2:9">
      <c r="B946" s="18"/>
      <c r="C946" s="18"/>
      <c r="D946" s="18"/>
      <c r="E946" s="18"/>
      <c r="F946" s="18"/>
      <c r="G946" s="18"/>
      <c r="H946" s="18"/>
      <c r="I946" s="18"/>
    </row>
    <row r="947" spans="2:9">
      <c r="B947" s="18"/>
      <c r="C947" s="18"/>
      <c r="D947" s="18"/>
      <c r="E947" s="18"/>
      <c r="F947" s="18"/>
      <c r="G947" s="18"/>
      <c r="H947" s="18"/>
      <c r="I947" s="18"/>
    </row>
    <row r="948" spans="2:9">
      <c r="B948" s="18"/>
      <c r="C948" s="18"/>
      <c r="D948" s="18"/>
      <c r="E948" s="18"/>
      <c r="F948" s="18"/>
      <c r="G948" s="18"/>
      <c r="H948" s="18"/>
      <c r="I948" s="18"/>
    </row>
    <row r="949" spans="2:9">
      <c r="B949" s="18"/>
      <c r="C949" s="18"/>
      <c r="D949" s="18"/>
      <c r="E949" s="18"/>
      <c r="F949" s="18"/>
      <c r="G949" s="18"/>
      <c r="H949" s="18"/>
      <c r="I949" s="18"/>
    </row>
    <row r="950" spans="2:9">
      <c r="B950" s="18"/>
      <c r="C950" s="18"/>
      <c r="D950" s="18"/>
      <c r="E950" s="18"/>
      <c r="F950" s="18"/>
      <c r="G950" s="18"/>
      <c r="H950" s="18"/>
      <c r="I950" s="18"/>
    </row>
    <row r="951" spans="2:9">
      <c r="B951" s="18"/>
      <c r="C951" s="18"/>
      <c r="D951" s="18"/>
      <c r="E951" s="18"/>
      <c r="F951" s="18"/>
      <c r="G951" s="18"/>
      <c r="H951" s="18"/>
      <c r="I951" s="18"/>
    </row>
    <row r="952" spans="2:9">
      <c r="B952" s="18"/>
      <c r="C952" s="18"/>
      <c r="D952" s="18"/>
      <c r="E952" s="18"/>
      <c r="F952" s="18"/>
      <c r="G952" s="18"/>
      <c r="H952" s="18"/>
      <c r="I952" s="18"/>
    </row>
    <row r="953" spans="2:9">
      <c r="B953" s="18"/>
      <c r="C953" s="18"/>
      <c r="D953" s="18"/>
      <c r="E953" s="18"/>
      <c r="F953" s="18"/>
      <c r="G953" s="18"/>
      <c r="H953" s="18"/>
      <c r="I953" s="18"/>
    </row>
    <row r="954" spans="2:9">
      <c r="B954" s="18"/>
      <c r="C954" s="18"/>
      <c r="D954" s="18"/>
      <c r="E954" s="18"/>
      <c r="F954" s="18"/>
      <c r="G954" s="18"/>
      <c r="H954" s="18"/>
      <c r="I954" s="18"/>
    </row>
    <row r="955" spans="2:9">
      <c r="B955" s="18"/>
      <c r="C955" s="18"/>
      <c r="D955" s="18"/>
      <c r="E955" s="18"/>
      <c r="F955" s="18"/>
      <c r="G955" s="18"/>
      <c r="H955" s="18"/>
      <c r="I955" s="18"/>
    </row>
    <row r="956" spans="2:9">
      <c r="B956" s="18"/>
      <c r="C956" s="18"/>
      <c r="D956" s="18"/>
      <c r="E956" s="18"/>
      <c r="F956" s="18"/>
      <c r="G956" s="18"/>
      <c r="H956" s="18"/>
      <c r="I956" s="18"/>
    </row>
    <row r="957" spans="2:9">
      <c r="B957" s="18"/>
      <c r="C957" s="18"/>
      <c r="D957" s="18"/>
      <c r="E957" s="18"/>
      <c r="F957" s="18"/>
      <c r="G957" s="18"/>
      <c r="H957" s="18"/>
      <c r="I957" s="18"/>
    </row>
    <row r="958" spans="2:9">
      <c r="B958" s="18"/>
      <c r="C958" s="18"/>
      <c r="D958" s="18"/>
      <c r="E958" s="18"/>
      <c r="F958" s="18"/>
      <c r="G958" s="18"/>
      <c r="H958" s="18"/>
      <c r="I958" s="18"/>
    </row>
    <row r="959" spans="2:9">
      <c r="B959" s="18"/>
      <c r="C959" s="18"/>
      <c r="D959" s="18"/>
      <c r="E959" s="18"/>
      <c r="F959" s="18"/>
      <c r="G959" s="18"/>
      <c r="H959" s="18"/>
      <c r="I959" s="18"/>
    </row>
    <row r="960" spans="2:9">
      <c r="B960" s="18"/>
      <c r="C960" s="18"/>
      <c r="D960" s="18"/>
      <c r="E960" s="18"/>
      <c r="F960" s="18"/>
      <c r="G960" s="18"/>
      <c r="H960" s="18"/>
      <c r="I960" s="18"/>
    </row>
    <row r="961" spans="2:9">
      <c r="B961" s="18"/>
      <c r="C961" s="18"/>
      <c r="D961" s="18"/>
      <c r="E961" s="18"/>
      <c r="F961" s="18"/>
      <c r="G961" s="18"/>
      <c r="H961" s="18"/>
      <c r="I961" s="18"/>
    </row>
    <row r="962" spans="2:9">
      <c r="B962" s="18"/>
      <c r="C962" s="18"/>
      <c r="D962" s="18"/>
      <c r="E962" s="18"/>
      <c r="F962" s="18"/>
      <c r="G962" s="18"/>
      <c r="H962" s="18"/>
      <c r="I962" s="18"/>
    </row>
    <row r="963" spans="2:9">
      <c r="B963" s="18"/>
      <c r="C963" s="18"/>
      <c r="D963" s="18"/>
      <c r="E963" s="18"/>
      <c r="F963" s="18"/>
      <c r="G963" s="18"/>
      <c r="H963" s="18"/>
      <c r="I963" s="18"/>
    </row>
    <row r="964" spans="2:9">
      <c r="B964" s="18"/>
      <c r="C964" s="18"/>
      <c r="D964" s="18"/>
      <c r="E964" s="18"/>
      <c r="F964" s="18"/>
      <c r="G964" s="18"/>
      <c r="H964" s="18"/>
      <c r="I964" s="18"/>
    </row>
    <row r="965" spans="2:9">
      <c r="B965" s="18"/>
      <c r="C965" s="18"/>
      <c r="D965" s="18"/>
      <c r="E965" s="18"/>
      <c r="F965" s="18"/>
      <c r="G965" s="18"/>
      <c r="H965" s="18"/>
      <c r="I965" s="18"/>
    </row>
    <row r="966" spans="2:9">
      <c r="B966" s="18"/>
      <c r="C966" s="18"/>
      <c r="D966" s="18"/>
      <c r="E966" s="18"/>
      <c r="F966" s="18"/>
      <c r="G966" s="18"/>
      <c r="H966" s="18"/>
      <c r="I966" s="18"/>
    </row>
    <row r="967" spans="2:9">
      <c r="B967" s="18"/>
      <c r="C967" s="18"/>
      <c r="D967" s="18"/>
      <c r="E967" s="18"/>
      <c r="F967" s="18"/>
      <c r="G967" s="18"/>
      <c r="H967" s="18"/>
      <c r="I967" s="18"/>
    </row>
    <row r="968" spans="2:9">
      <c r="B968" s="18"/>
      <c r="C968" s="18"/>
      <c r="D968" s="18"/>
      <c r="E968" s="18"/>
      <c r="F968" s="18"/>
      <c r="G968" s="18"/>
      <c r="H968" s="18"/>
      <c r="I968" s="18"/>
    </row>
    <row r="969" spans="2:9">
      <c r="B969" s="18"/>
      <c r="C969" s="18"/>
      <c r="D969" s="18"/>
      <c r="E969" s="18"/>
      <c r="F969" s="18"/>
      <c r="G969" s="18"/>
      <c r="H969" s="18"/>
      <c r="I969" s="18"/>
    </row>
    <row r="970" spans="2:9">
      <c r="B970" s="18"/>
      <c r="C970" s="18"/>
      <c r="D970" s="18"/>
      <c r="E970" s="18"/>
      <c r="F970" s="18"/>
      <c r="G970" s="18"/>
      <c r="H970" s="18"/>
      <c r="I970" s="18"/>
    </row>
    <row r="971" spans="2:9">
      <c r="B971" s="18"/>
      <c r="C971" s="18"/>
      <c r="D971" s="18"/>
      <c r="E971" s="18"/>
      <c r="F971" s="18"/>
      <c r="G971" s="18"/>
      <c r="H971" s="18"/>
      <c r="I971" s="18"/>
    </row>
    <row r="972" spans="2:9">
      <c r="B972" s="18"/>
      <c r="C972" s="18"/>
      <c r="D972" s="18"/>
      <c r="E972" s="18"/>
      <c r="F972" s="18"/>
      <c r="G972" s="18"/>
      <c r="H972" s="18"/>
      <c r="I972" s="18"/>
    </row>
    <row r="973" spans="2:9">
      <c r="B973" s="18"/>
      <c r="C973" s="18"/>
      <c r="D973" s="18"/>
      <c r="E973" s="18"/>
      <c r="F973" s="18"/>
      <c r="G973" s="18"/>
      <c r="H973" s="18"/>
      <c r="I973" s="18"/>
    </row>
    <row r="974" spans="2:9">
      <c r="B974" s="18"/>
      <c r="C974" s="18"/>
      <c r="D974" s="18"/>
      <c r="E974" s="18"/>
      <c r="F974" s="18"/>
      <c r="G974" s="18"/>
      <c r="H974" s="18"/>
      <c r="I974" s="18"/>
    </row>
    <row r="975" spans="2:9">
      <c r="B975" s="18"/>
      <c r="C975" s="18"/>
      <c r="D975" s="18"/>
      <c r="E975" s="18"/>
      <c r="F975" s="18"/>
      <c r="G975" s="18"/>
      <c r="H975" s="18"/>
      <c r="I975" s="18"/>
    </row>
    <row r="976" spans="2:9">
      <c r="B976" s="18"/>
      <c r="C976" s="18"/>
      <c r="D976" s="18"/>
      <c r="E976" s="18"/>
      <c r="F976" s="18"/>
      <c r="G976" s="18"/>
      <c r="H976" s="18"/>
      <c r="I976" s="18"/>
    </row>
    <row r="977" spans="2:9">
      <c r="B977" s="18"/>
      <c r="C977" s="18"/>
      <c r="D977" s="18"/>
      <c r="E977" s="18"/>
      <c r="F977" s="18"/>
      <c r="G977" s="18"/>
      <c r="H977" s="18"/>
      <c r="I977" s="18"/>
    </row>
    <row r="978" spans="2:9">
      <c r="B978" s="18"/>
      <c r="C978" s="18"/>
      <c r="D978" s="18"/>
      <c r="E978" s="18"/>
      <c r="F978" s="18"/>
      <c r="G978" s="18"/>
      <c r="H978" s="18"/>
      <c r="I978" s="18"/>
    </row>
    <row r="979" spans="2:9">
      <c r="B979" s="18"/>
      <c r="C979" s="18"/>
      <c r="D979" s="18"/>
      <c r="E979" s="18"/>
      <c r="F979" s="18"/>
      <c r="G979" s="18"/>
      <c r="H979" s="18"/>
      <c r="I979" s="18"/>
    </row>
    <row r="980" spans="2:9">
      <c r="B980" s="18"/>
      <c r="C980" s="18"/>
      <c r="D980" s="18"/>
      <c r="E980" s="18"/>
      <c r="F980" s="18"/>
      <c r="G980" s="18"/>
      <c r="H980" s="18"/>
      <c r="I980" s="18"/>
    </row>
    <row r="981" spans="2:9">
      <c r="B981" s="18"/>
      <c r="C981" s="18"/>
      <c r="D981" s="18"/>
      <c r="E981" s="18"/>
      <c r="F981" s="18"/>
      <c r="G981" s="18"/>
      <c r="H981" s="18"/>
      <c r="I981" s="18"/>
    </row>
    <row r="982" spans="2:9">
      <c r="B982" s="18"/>
      <c r="C982" s="18"/>
      <c r="D982" s="18"/>
      <c r="E982" s="18"/>
      <c r="F982" s="18"/>
      <c r="G982" s="18"/>
      <c r="H982" s="18"/>
      <c r="I982" s="18"/>
    </row>
    <row r="983" spans="2:9">
      <c r="B983" s="18"/>
      <c r="C983" s="18"/>
      <c r="D983" s="18"/>
      <c r="E983" s="18"/>
      <c r="F983" s="18"/>
      <c r="G983" s="18"/>
      <c r="H983" s="18"/>
      <c r="I983" s="18"/>
    </row>
    <row r="984" spans="2:9">
      <c r="B984" s="18"/>
      <c r="C984" s="18"/>
      <c r="D984" s="18"/>
      <c r="E984" s="18"/>
      <c r="F984" s="18"/>
      <c r="G984" s="18"/>
      <c r="H984" s="18"/>
      <c r="I984" s="18"/>
    </row>
    <row r="985" spans="2:9">
      <c r="B985" s="18"/>
      <c r="C985" s="18"/>
      <c r="D985" s="18"/>
      <c r="E985" s="18"/>
      <c r="F985" s="18"/>
      <c r="G985" s="18"/>
      <c r="H985" s="18"/>
      <c r="I985" s="18"/>
    </row>
    <row r="986" spans="2:9">
      <c r="B986" s="18"/>
      <c r="C986" s="18"/>
      <c r="D986" s="18"/>
      <c r="E986" s="18"/>
      <c r="F986" s="18"/>
      <c r="G986" s="18"/>
      <c r="H986" s="18"/>
      <c r="I986" s="18"/>
    </row>
    <row r="987" spans="2:9">
      <c r="B987" s="18"/>
      <c r="C987" s="18"/>
      <c r="D987" s="18"/>
      <c r="E987" s="18"/>
      <c r="F987" s="18"/>
      <c r="G987" s="18"/>
      <c r="H987" s="18"/>
      <c r="I987" s="18"/>
    </row>
    <row r="988" spans="2:9">
      <c r="B988" s="18"/>
      <c r="C988" s="18"/>
      <c r="D988" s="18"/>
      <c r="E988" s="18"/>
      <c r="F988" s="18"/>
      <c r="G988" s="18"/>
      <c r="H988" s="18"/>
      <c r="I988" s="18"/>
    </row>
    <row r="989" spans="2:9">
      <c r="B989" s="18"/>
      <c r="C989" s="18"/>
      <c r="D989" s="18"/>
      <c r="E989" s="18"/>
      <c r="F989" s="18"/>
      <c r="G989" s="18"/>
      <c r="H989" s="18"/>
      <c r="I989" s="18"/>
    </row>
    <row r="990" spans="2:9">
      <c r="B990" s="18"/>
      <c r="C990" s="18"/>
      <c r="D990" s="18"/>
      <c r="E990" s="18"/>
      <c r="F990" s="18"/>
      <c r="G990" s="18"/>
      <c r="H990" s="18"/>
      <c r="I990" s="18"/>
    </row>
    <row r="991" spans="2:9">
      <c r="B991" s="18"/>
      <c r="C991" s="18"/>
      <c r="D991" s="18"/>
      <c r="E991" s="18"/>
      <c r="F991" s="18"/>
      <c r="G991" s="18"/>
      <c r="H991" s="18"/>
      <c r="I991" s="18"/>
    </row>
    <row r="992" spans="2:9">
      <c r="B992" s="18"/>
      <c r="C992" s="18"/>
      <c r="D992" s="18"/>
      <c r="E992" s="18"/>
      <c r="F992" s="18"/>
      <c r="G992" s="18"/>
      <c r="H992" s="18"/>
      <c r="I992" s="18"/>
    </row>
    <row r="993" spans="2:9">
      <c r="B993" s="18"/>
      <c r="C993" s="18"/>
      <c r="D993" s="18"/>
      <c r="E993" s="18"/>
      <c r="F993" s="18"/>
      <c r="G993" s="18"/>
      <c r="H993" s="18"/>
      <c r="I993" s="18"/>
    </row>
    <row r="994" spans="2:9">
      <c r="B994" s="18"/>
      <c r="C994" s="18"/>
      <c r="D994" s="18"/>
      <c r="E994" s="18"/>
      <c r="F994" s="18"/>
      <c r="G994" s="18"/>
      <c r="H994" s="18"/>
      <c r="I994" s="18"/>
    </row>
    <row r="995" spans="2:9">
      <c r="B995" s="18"/>
      <c r="C995" s="18"/>
      <c r="D995" s="18"/>
      <c r="E995" s="18"/>
      <c r="F995" s="18"/>
      <c r="G995" s="18"/>
      <c r="H995" s="18"/>
      <c r="I995" s="18"/>
    </row>
    <row r="996" spans="2:9">
      <c r="B996" s="18"/>
      <c r="C996" s="18"/>
      <c r="D996" s="18"/>
      <c r="E996" s="18"/>
      <c r="F996" s="18"/>
      <c r="G996" s="18"/>
      <c r="H996" s="18"/>
      <c r="I996" s="18"/>
    </row>
    <row r="997" spans="2:9">
      <c r="B997" s="18"/>
      <c r="C997" s="18"/>
      <c r="D997" s="18"/>
      <c r="E997" s="18"/>
      <c r="F997" s="18"/>
      <c r="G997" s="18"/>
      <c r="H997" s="18"/>
      <c r="I997" s="18"/>
    </row>
    <row r="998" spans="2:9">
      <c r="B998" s="18"/>
      <c r="C998" s="18"/>
      <c r="D998" s="18"/>
      <c r="E998" s="18"/>
      <c r="F998" s="18"/>
      <c r="G998" s="18"/>
      <c r="H998" s="18"/>
      <c r="I998" s="18"/>
    </row>
    <row r="999" spans="2:9">
      <c r="B999" s="18"/>
      <c r="C999" s="18"/>
      <c r="D999" s="18"/>
      <c r="E999" s="18"/>
      <c r="F999" s="18"/>
      <c r="G999" s="18"/>
      <c r="H999" s="18"/>
      <c r="I999" s="18"/>
    </row>
    <row r="1000" spans="2:9">
      <c r="B1000" s="18"/>
      <c r="C1000" s="18"/>
      <c r="D1000" s="18"/>
      <c r="E1000" s="18"/>
      <c r="F1000" s="18"/>
      <c r="G1000" s="18"/>
      <c r="H1000" s="18"/>
      <c r="I1000" s="18"/>
    </row>
    <row r="1001" spans="2:9">
      <c r="B1001" s="18"/>
      <c r="C1001" s="18"/>
      <c r="D1001" s="18"/>
      <c r="E1001" s="18"/>
      <c r="F1001" s="18"/>
      <c r="G1001" s="18"/>
      <c r="H1001" s="18"/>
      <c r="I1001" s="18"/>
    </row>
    <row r="1002" spans="2:9">
      <c r="B1002" s="18"/>
      <c r="C1002" s="18"/>
      <c r="D1002" s="18"/>
      <c r="E1002" s="18"/>
      <c r="F1002" s="18"/>
      <c r="G1002" s="18"/>
      <c r="H1002" s="18"/>
      <c r="I1002" s="18"/>
    </row>
    <row r="1003" spans="2:9">
      <c r="B1003" s="18"/>
      <c r="C1003" s="18"/>
      <c r="D1003" s="18"/>
      <c r="E1003" s="18"/>
      <c r="F1003" s="18"/>
      <c r="G1003" s="18"/>
      <c r="H1003" s="18"/>
      <c r="I1003" s="18"/>
    </row>
    <row r="1004" spans="2:9">
      <c r="B1004" s="18"/>
      <c r="C1004" s="18"/>
      <c r="D1004" s="18"/>
      <c r="E1004" s="18"/>
      <c r="F1004" s="18"/>
      <c r="G1004" s="18"/>
      <c r="H1004" s="18"/>
      <c r="I1004" s="18"/>
    </row>
    <row r="1005" spans="2:9">
      <c r="B1005" s="18"/>
      <c r="C1005" s="18"/>
      <c r="D1005" s="18"/>
      <c r="E1005" s="18"/>
      <c r="F1005" s="18"/>
      <c r="G1005" s="18"/>
      <c r="H1005" s="18"/>
      <c r="I1005" s="18"/>
    </row>
    <row r="1006" spans="2:9">
      <c r="B1006" s="18"/>
      <c r="C1006" s="18"/>
      <c r="D1006" s="18"/>
      <c r="E1006" s="18"/>
      <c r="F1006" s="18"/>
      <c r="G1006" s="18"/>
      <c r="H1006" s="18"/>
      <c r="I1006" s="18"/>
    </row>
    <row r="1007" spans="2:9">
      <c r="B1007" s="18"/>
      <c r="C1007" s="18"/>
      <c r="D1007" s="18"/>
      <c r="E1007" s="18"/>
      <c r="F1007" s="18"/>
      <c r="G1007" s="18"/>
      <c r="H1007" s="18"/>
      <c r="I1007" s="18"/>
    </row>
    <row r="1008" spans="2:9">
      <c r="B1008" s="18"/>
      <c r="C1008" s="18"/>
      <c r="D1008" s="18"/>
      <c r="E1008" s="18"/>
      <c r="F1008" s="18"/>
      <c r="G1008" s="18"/>
      <c r="H1008" s="18"/>
      <c r="I1008" s="18"/>
    </row>
    <row r="1009" spans="2:9">
      <c r="B1009" s="18"/>
      <c r="C1009" s="18"/>
      <c r="D1009" s="18"/>
      <c r="E1009" s="18"/>
      <c r="F1009" s="18"/>
      <c r="G1009" s="18"/>
      <c r="H1009" s="18"/>
      <c r="I1009" s="18"/>
    </row>
    <row r="1010" spans="2:9">
      <c r="B1010" s="18"/>
      <c r="C1010" s="18"/>
      <c r="D1010" s="18"/>
      <c r="E1010" s="18"/>
      <c r="F1010" s="18"/>
      <c r="G1010" s="18"/>
      <c r="H1010" s="18"/>
      <c r="I1010" s="18"/>
    </row>
    <row r="1011" spans="2:9">
      <c r="B1011" s="18"/>
      <c r="C1011" s="18"/>
      <c r="D1011" s="18"/>
      <c r="E1011" s="18"/>
      <c r="F1011" s="18"/>
      <c r="G1011" s="18"/>
      <c r="H1011" s="18"/>
      <c r="I1011" s="18"/>
    </row>
    <row r="1012" spans="2:9">
      <c r="B1012" s="18"/>
      <c r="C1012" s="18"/>
      <c r="D1012" s="18"/>
      <c r="E1012" s="18"/>
      <c r="F1012" s="18"/>
      <c r="G1012" s="18"/>
      <c r="H1012" s="18"/>
      <c r="I1012" s="18"/>
    </row>
    <row r="1013" spans="2:9">
      <c r="B1013" s="18"/>
      <c r="C1013" s="18"/>
      <c r="D1013" s="18"/>
      <c r="E1013" s="18"/>
      <c r="F1013" s="18"/>
      <c r="G1013" s="18"/>
      <c r="H1013" s="18"/>
      <c r="I1013" s="18"/>
    </row>
    <row r="1014" spans="2:9">
      <c r="B1014" s="18"/>
      <c r="C1014" s="18"/>
      <c r="D1014" s="18"/>
      <c r="E1014" s="18"/>
      <c r="F1014" s="18"/>
      <c r="G1014" s="18"/>
      <c r="H1014" s="18"/>
      <c r="I1014" s="18"/>
    </row>
    <row r="1015" spans="2:9">
      <c r="B1015" s="18"/>
      <c r="C1015" s="18"/>
      <c r="D1015" s="18"/>
      <c r="E1015" s="18"/>
      <c r="F1015" s="18"/>
      <c r="G1015" s="18"/>
      <c r="H1015" s="18"/>
      <c r="I1015" s="18"/>
    </row>
    <row r="1016" spans="2:9">
      <c r="B1016" s="18"/>
      <c r="C1016" s="18"/>
      <c r="D1016" s="18"/>
      <c r="E1016" s="18"/>
      <c r="F1016" s="18"/>
      <c r="G1016" s="18"/>
      <c r="H1016" s="18"/>
      <c r="I1016" s="18"/>
    </row>
    <row r="1017" spans="2:9">
      <c r="B1017" s="18"/>
      <c r="C1017" s="18"/>
      <c r="D1017" s="18"/>
      <c r="E1017" s="18"/>
      <c r="F1017" s="18"/>
      <c r="G1017" s="18"/>
      <c r="H1017" s="18"/>
      <c r="I1017" s="18"/>
    </row>
    <row r="1018" spans="2:9">
      <c r="B1018" s="18"/>
      <c r="C1018" s="18"/>
      <c r="D1018" s="18"/>
      <c r="E1018" s="18"/>
      <c r="F1018" s="18"/>
      <c r="G1018" s="18"/>
      <c r="H1018" s="18"/>
      <c r="I1018" s="18"/>
    </row>
    <row r="1019" spans="2:9">
      <c r="B1019" s="18"/>
      <c r="C1019" s="18"/>
      <c r="D1019" s="18"/>
      <c r="E1019" s="18"/>
      <c r="F1019" s="18"/>
      <c r="G1019" s="18"/>
      <c r="H1019" s="18"/>
      <c r="I1019" s="18"/>
    </row>
    <row r="1020" spans="2:9">
      <c r="B1020" s="18"/>
      <c r="C1020" s="18"/>
      <c r="D1020" s="18"/>
      <c r="E1020" s="18"/>
      <c r="F1020" s="18"/>
      <c r="G1020" s="18"/>
      <c r="H1020" s="18"/>
      <c r="I1020" s="18"/>
    </row>
    <row r="1021" spans="2:9">
      <c r="B1021" s="18"/>
      <c r="C1021" s="18"/>
      <c r="D1021" s="18"/>
      <c r="E1021" s="18"/>
      <c r="F1021" s="18"/>
      <c r="G1021" s="18"/>
      <c r="H1021" s="18"/>
      <c r="I1021" s="18"/>
    </row>
    <row r="1022" spans="2:9">
      <c r="B1022" s="18"/>
      <c r="C1022" s="18"/>
      <c r="D1022" s="18"/>
      <c r="E1022" s="18"/>
      <c r="F1022" s="18"/>
      <c r="G1022" s="18"/>
      <c r="H1022" s="18"/>
      <c r="I1022" s="18"/>
    </row>
    <row r="1023" spans="2:9">
      <c r="B1023" s="18"/>
      <c r="C1023" s="18"/>
      <c r="E1023" s="18"/>
      <c r="F1023" s="18"/>
      <c r="G1023" s="18"/>
      <c r="H1023" s="18"/>
      <c r="I1023" s="18"/>
    </row>
    <row r="1024" spans="2:9">
      <c r="B1024" s="18"/>
      <c r="C1024" s="18"/>
      <c r="D1024" s="18"/>
      <c r="E1024" s="18"/>
      <c r="F1024" s="18"/>
      <c r="G1024" s="18"/>
      <c r="H1024" s="18"/>
      <c r="I1024" s="18"/>
    </row>
    <row r="1025" spans="2:9">
      <c r="B1025" s="18"/>
      <c r="C1025" s="18"/>
      <c r="D1025" s="18"/>
      <c r="E1025" s="18"/>
      <c r="F1025" s="18"/>
      <c r="G1025" s="18"/>
      <c r="H1025" s="18"/>
      <c r="I1025" s="18"/>
    </row>
    <row r="1026" spans="2:9">
      <c r="B1026" s="18"/>
      <c r="C1026" s="18"/>
      <c r="D1026" s="18"/>
      <c r="E1026" s="18"/>
      <c r="F1026" s="18"/>
      <c r="G1026" s="18"/>
      <c r="H1026" s="18"/>
      <c r="I1026" s="18"/>
    </row>
    <row r="1027" spans="2:9">
      <c r="B1027" s="18"/>
      <c r="C1027" s="18"/>
      <c r="D1027" s="18"/>
      <c r="E1027" s="18"/>
      <c r="F1027" s="18"/>
      <c r="G1027" s="18"/>
      <c r="H1027" s="18"/>
      <c r="I1027" s="18"/>
    </row>
    <row r="1028" spans="2:9">
      <c r="B1028" s="18"/>
      <c r="C1028" s="18"/>
      <c r="D1028" s="18"/>
      <c r="E1028" s="18"/>
      <c r="F1028" s="18"/>
      <c r="G1028" s="18"/>
      <c r="H1028" s="18"/>
      <c r="I1028" s="18"/>
    </row>
    <row r="1029" spans="2:9">
      <c r="B1029" s="18"/>
      <c r="C1029" s="18"/>
      <c r="D1029" s="18"/>
      <c r="E1029" s="18"/>
      <c r="F1029" s="18"/>
      <c r="G1029" s="18"/>
      <c r="H1029" s="18"/>
      <c r="I1029" s="18"/>
    </row>
    <row r="1030" spans="2:9">
      <c r="B1030" s="18"/>
      <c r="C1030" s="18"/>
      <c r="D1030" s="18"/>
      <c r="E1030" s="18"/>
      <c r="F1030" s="18"/>
      <c r="G1030" s="18"/>
      <c r="H1030" s="18"/>
      <c r="I1030" s="18"/>
    </row>
    <row r="1031" spans="2:9">
      <c r="B1031" s="18"/>
      <c r="C1031" s="18"/>
      <c r="E1031" s="18"/>
      <c r="F1031" s="18"/>
      <c r="G1031" s="18"/>
      <c r="H1031" s="18"/>
      <c r="I1031" s="18"/>
    </row>
    <row r="1032" spans="2:9">
      <c r="B1032" s="18"/>
      <c r="C1032" s="18"/>
      <c r="D1032" s="18"/>
      <c r="E1032" s="18"/>
      <c r="F1032" s="18"/>
      <c r="G1032" s="18"/>
      <c r="H1032" s="18"/>
      <c r="I1032" s="18"/>
    </row>
    <row r="1033" spans="2:9">
      <c r="B1033" s="18"/>
      <c r="C1033" s="18"/>
      <c r="D1033" s="18"/>
      <c r="E1033" s="18"/>
      <c r="F1033" s="18"/>
      <c r="G1033" s="18"/>
      <c r="H1033" s="18"/>
      <c r="I1033" s="18"/>
    </row>
    <row r="1034" spans="2:9">
      <c r="B1034" s="18"/>
      <c r="C1034" s="18"/>
      <c r="E1034" s="18"/>
      <c r="F1034" s="18"/>
      <c r="G1034" s="18"/>
      <c r="H1034" s="18"/>
      <c r="I1034" s="18"/>
    </row>
    <row r="1035" spans="2:9">
      <c r="B1035" s="18"/>
      <c r="C1035" s="18"/>
      <c r="D1035" s="18"/>
      <c r="E1035" s="18"/>
      <c r="F1035" s="18"/>
      <c r="G1035" s="18"/>
      <c r="H1035" s="18"/>
      <c r="I1035" s="18"/>
    </row>
    <row r="1036" spans="2:9">
      <c r="B1036" s="18"/>
      <c r="C1036" s="18"/>
      <c r="D1036" s="18"/>
      <c r="E1036" s="18"/>
      <c r="F1036" s="18"/>
      <c r="G1036" s="18"/>
      <c r="H1036" s="18"/>
      <c r="I1036" s="18"/>
    </row>
    <row r="1037" spans="2:9">
      <c r="B1037" s="18"/>
      <c r="C1037" s="18"/>
      <c r="D1037" s="18"/>
      <c r="E1037" s="18"/>
      <c r="F1037" s="18"/>
      <c r="G1037" s="18"/>
      <c r="H1037" s="18"/>
      <c r="I1037" s="18"/>
    </row>
    <row r="1038" spans="2:9">
      <c r="B1038" s="18"/>
      <c r="C1038" s="18"/>
      <c r="D1038" s="18"/>
      <c r="E1038" s="18"/>
      <c r="F1038" s="18"/>
      <c r="G1038" s="18"/>
      <c r="H1038" s="18"/>
      <c r="I1038" s="18"/>
    </row>
    <row r="1039" spans="2:9">
      <c r="B1039" s="18"/>
      <c r="C1039" s="18"/>
      <c r="D1039" s="18"/>
      <c r="E1039" s="18"/>
      <c r="F1039" s="18"/>
      <c r="G1039" s="18"/>
      <c r="H1039" s="18"/>
      <c r="I1039" s="18"/>
    </row>
    <row r="1040" spans="2:9">
      <c r="B1040" s="18"/>
      <c r="C1040" s="18"/>
      <c r="D1040" s="18"/>
      <c r="E1040" s="18"/>
      <c r="F1040" s="18"/>
      <c r="G1040" s="18"/>
      <c r="H1040" s="18"/>
      <c r="I1040" s="18"/>
    </row>
    <row r="1041" spans="2:9">
      <c r="B1041" s="18"/>
      <c r="C1041" s="18"/>
      <c r="D1041" s="18"/>
      <c r="E1041" s="18"/>
      <c r="F1041" s="18"/>
      <c r="G1041" s="18"/>
      <c r="H1041" s="18"/>
      <c r="I1041" s="18"/>
    </row>
    <row r="1042" spans="2:9">
      <c r="B1042" s="18"/>
      <c r="C1042" s="18"/>
      <c r="D1042" s="18"/>
      <c r="E1042" s="18"/>
      <c r="F1042" s="18"/>
      <c r="G1042" s="18"/>
      <c r="H1042" s="18"/>
      <c r="I1042" s="18"/>
    </row>
    <row r="1043" spans="2:9">
      <c r="B1043" s="18"/>
      <c r="C1043" s="18"/>
      <c r="D1043" s="18"/>
      <c r="E1043" s="18"/>
      <c r="F1043" s="18"/>
      <c r="G1043" s="18"/>
      <c r="H1043" s="18"/>
      <c r="I1043" s="18"/>
    </row>
    <row r="1044" spans="2:9">
      <c r="B1044" s="18"/>
      <c r="C1044" s="18"/>
      <c r="D1044" s="18"/>
      <c r="E1044" s="18"/>
      <c r="F1044" s="18"/>
      <c r="G1044" s="18"/>
      <c r="H1044" s="18"/>
      <c r="I1044" s="18"/>
    </row>
    <row r="1045" spans="2:9">
      <c r="B1045" s="18"/>
      <c r="C1045" s="18"/>
      <c r="D1045" s="18"/>
      <c r="E1045" s="18"/>
      <c r="F1045" s="18"/>
      <c r="G1045" s="18"/>
      <c r="H1045" s="18"/>
      <c r="I1045" s="18"/>
    </row>
    <row r="1046" spans="2:9">
      <c r="B1046" s="18"/>
      <c r="C1046" s="18"/>
      <c r="D1046" s="18"/>
      <c r="E1046" s="18"/>
      <c r="F1046" s="18"/>
      <c r="G1046" s="18"/>
      <c r="H1046" s="18"/>
      <c r="I1046" s="18"/>
    </row>
    <row r="1047" spans="2:9">
      <c r="B1047" s="18"/>
      <c r="C1047" s="18"/>
      <c r="D1047" s="18"/>
      <c r="E1047" s="18"/>
      <c r="F1047" s="18"/>
      <c r="G1047" s="18"/>
      <c r="H1047" s="18"/>
      <c r="I1047" s="18"/>
    </row>
    <row r="1048" spans="2:9">
      <c r="B1048" s="18"/>
      <c r="C1048" s="18"/>
      <c r="D1048" s="18"/>
      <c r="E1048" s="18"/>
      <c r="F1048" s="18"/>
      <c r="G1048" s="18"/>
      <c r="H1048" s="18"/>
      <c r="I1048" s="18"/>
    </row>
    <row r="1049" spans="2:9">
      <c r="B1049" s="18"/>
      <c r="C1049" s="18"/>
      <c r="D1049" s="18"/>
      <c r="E1049" s="18"/>
      <c r="F1049" s="18"/>
      <c r="G1049" s="18"/>
      <c r="H1049" s="18"/>
      <c r="I1049" s="18"/>
    </row>
    <row r="1050" spans="2:9">
      <c r="B1050" s="18"/>
      <c r="C1050" s="18"/>
      <c r="D1050" s="18"/>
      <c r="E1050" s="18"/>
      <c r="F1050" s="18"/>
      <c r="G1050" s="18"/>
      <c r="H1050" s="18"/>
      <c r="I1050" s="18"/>
    </row>
    <row r="1051" spans="2:9">
      <c r="B1051" s="18"/>
      <c r="C1051" s="18"/>
      <c r="D1051" s="18"/>
      <c r="E1051" s="18"/>
      <c r="F1051" s="18"/>
      <c r="G1051" s="18"/>
      <c r="H1051" s="18"/>
      <c r="I1051" s="18"/>
    </row>
    <row r="1052" spans="2:9">
      <c r="B1052" s="18"/>
      <c r="C1052" s="18"/>
      <c r="D1052" s="18"/>
      <c r="E1052" s="18"/>
      <c r="F1052" s="18"/>
      <c r="G1052" s="18"/>
      <c r="H1052" s="18"/>
      <c r="I1052" s="18"/>
    </row>
    <row r="1053" spans="2:9">
      <c r="B1053" s="18"/>
      <c r="C1053" s="18"/>
      <c r="D1053" s="18"/>
      <c r="E1053" s="18"/>
      <c r="F1053" s="18"/>
      <c r="G1053" s="18"/>
      <c r="H1053" s="18"/>
      <c r="I1053" s="18"/>
    </row>
    <row r="1054" spans="2:9">
      <c r="B1054" s="18"/>
      <c r="C1054" s="18"/>
      <c r="D1054" s="18"/>
      <c r="E1054" s="18"/>
      <c r="F1054" s="18"/>
      <c r="G1054" s="18"/>
      <c r="H1054" s="18"/>
      <c r="I1054" s="18"/>
    </row>
    <row r="1055" spans="2:9">
      <c r="B1055" s="18"/>
      <c r="C1055" s="18"/>
      <c r="D1055" s="18"/>
      <c r="E1055" s="18"/>
      <c r="F1055" s="18"/>
      <c r="G1055" s="18"/>
      <c r="H1055" s="18"/>
      <c r="I1055" s="18"/>
    </row>
    <row r="1056" spans="2:9">
      <c r="B1056" s="18"/>
      <c r="C1056" s="18"/>
      <c r="D1056" s="18"/>
      <c r="E1056" s="18"/>
      <c r="F1056" s="18"/>
      <c r="G1056" s="18"/>
      <c r="H1056" s="18"/>
      <c r="I1056" s="18"/>
    </row>
    <row r="1057" spans="2:9">
      <c r="B1057" s="18"/>
      <c r="C1057" s="18"/>
      <c r="D1057" s="18"/>
      <c r="E1057" s="18"/>
      <c r="F1057" s="18"/>
      <c r="G1057" s="18"/>
      <c r="H1057" s="18"/>
      <c r="I1057" s="18"/>
    </row>
    <row r="1058" spans="2:9">
      <c r="B1058" s="18"/>
      <c r="C1058" s="18"/>
      <c r="D1058" s="18"/>
      <c r="E1058" s="18"/>
      <c r="F1058" s="18"/>
      <c r="G1058" s="18"/>
      <c r="H1058" s="18"/>
      <c r="I1058" s="18"/>
    </row>
    <row r="1059" spans="2:9">
      <c r="B1059" s="18"/>
      <c r="C1059" s="18"/>
      <c r="D1059" s="18"/>
      <c r="E1059" s="18"/>
      <c r="F1059" s="18"/>
      <c r="G1059" s="18"/>
      <c r="H1059" s="18"/>
      <c r="I1059" s="18"/>
    </row>
    <row r="1060" spans="2:9">
      <c r="B1060" s="18"/>
      <c r="C1060" s="18"/>
      <c r="D1060" s="18"/>
      <c r="E1060" s="18"/>
      <c r="F1060" s="18"/>
      <c r="G1060" s="18"/>
      <c r="H1060" s="18"/>
      <c r="I1060" s="18"/>
    </row>
    <row r="1061" spans="2:9">
      <c r="B1061" s="18"/>
      <c r="C1061" s="18"/>
      <c r="D1061" s="18"/>
      <c r="E1061" s="18"/>
      <c r="F1061" s="18"/>
      <c r="G1061" s="18"/>
      <c r="H1061" s="18"/>
      <c r="I1061" s="18"/>
    </row>
    <row r="1062" spans="2:9">
      <c r="B1062" s="18"/>
      <c r="C1062" s="18"/>
      <c r="D1062" s="18"/>
      <c r="E1062" s="18"/>
      <c r="F1062" s="18"/>
      <c r="G1062" s="18"/>
      <c r="H1062" s="18"/>
      <c r="I1062" s="18"/>
    </row>
    <row r="1063" spans="2:9">
      <c r="B1063" s="18"/>
      <c r="C1063" s="18"/>
      <c r="D1063" s="18"/>
      <c r="E1063" s="18"/>
      <c r="F1063" s="18"/>
      <c r="G1063" s="18"/>
      <c r="H1063" s="18"/>
      <c r="I1063" s="18"/>
    </row>
    <row r="1064" spans="2:9">
      <c r="B1064" s="18"/>
      <c r="C1064" s="18"/>
      <c r="D1064" s="18"/>
      <c r="E1064" s="18"/>
      <c r="F1064" s="18"/>
      <c r="G1064" s="18"/>
      <c r="H1064" s="18"/>
      <c r="I1064" s="18"/>
    </row>
    <row r="1065" spans="2:9">
      <c r="B1065" s="18"/>
      <c r="C1065" s="18"/>
      <c r="D1065" s="18"/>
      <c r="E1065" s="18"/>
      <c r="F1065" s="18"/>
      <c r="G1065" s="18"/>
      <c r="H1065" s="18"/>
      <c r="I1065" s="18"/>
    </row>
    <row r="1066" spans="2:9">
      <c r="B1066" s="18"/>
      <c r="C1066" s="18"/>
      <c r="D1066" s="18"/>
      <c r="E1066" s="18"/>
      <c r="F1066" s="18"/>
      <c r="G1066" s="18"/>
      <c r="H1066" s="18"/>
      <c r="I1066" s="18"/>
    </row>
    <row r="1067" spans="2:9">
      <c r="B1067" s="18"/>
      <c r="C1067" s="18"/>
      <c r="D1067" s="18"/>
      <c r="E1067" s="18"/>
      <c r="F1067" s="18"/>
      <c r="G1067" s="18"/>
      <c r="H1067" s="18"/>
      <c r="I1067" s="18"/>
    </row>
    <row r="1068" spans="2:9">
      <c r="B1068" s="18"/>
      <c r="C1068" s="18"/>
      <c r="D1068" s="18"/>
      <c r="E1068" s="18"/>
      <c r="F1068" s="18"/>
      <c r="G1068" s="18"/>
      <c r="H1068" s="18"/>
      <c r="I1068" s="18"/>
    </row>
    <row r="1069" spans="2:9">
      <c r="B1069" s="18"/>
      <c r="C1069" s="18"/>
      <c r="D1069" s="18"/>
      <c r="E1069" s="18"/>
      <c r="F1069" s="18"/>
      <c r="G1069" s="18"/>
      <c r="H1069" s="18"/>
      <c r="I1069" s="18"/>
    </row>
    <row r="1070" spans="2:9">
      <c r="B1070" s="18"/>
      <c r="C1070" s="18"/>
      <c r="D1070" s="18"/>
      <c r="E1070" s="18"/>
      <c r="F1070" s="18"/>
      <c r="G1070" s="18"/>
      <c r="H1070" s="18"/>
      <c r="I1070" s="18"/>
    </row>
    <row r="1071" spans="2:9">
      <c r="B1071" s="18"/>
      <c r="C1071" s="18"/>
      <c r="D1071" s="18"/>
      <c r="E1071" s="18"/>
      <c r="F1071" s="18"/>
      <c r="G1071" s="18"/>
      <c r="H1071" s="18"/>
      <c r="I1071" s="18"/>
    </row>
    <row r="1072" spans="2:9">
      <c r="B1072" s="18"/>
      <c r="C1072" s="18"/>
      <c r="D1072" s="18"/>
      <c r="E1072" s="18"/>
      <c r="F1072" s="18"/>
      <c r="G1072" s="18"/>
      <c r="H1072" s="18"/>
      <c r="I1072" s="18"/>
    </row>
    <row r="1073" spans="2:9">
      <c r="B1073" s="18"/>
      <c r="C1073" s="18"/>
      <c r="D1073" s="18"/>
      <c r="E1073" s="18"/>
      <c r="F1073" s="18"/>
      <c r="G1073" s="18"/>
      <c r="H1073" s="18"/>
      <c r="I1073" s="18"/>
    </row>
    <row r="1074" spans="2:9">
      <c r="B1074" s="18"/>
      <c r="C1074" s="18"/>
      <c r="D1074" s="18"/>
      <c r="E1074" s="18"/>
      <c r="F1074" s="18"/>
      <c r="G1074" s="18"/>
      <c r="H1074" s="18"/>
      <c r="I1074" s="18"/>
    </row>
    <row r="1075" spans="2:9">
      <c r="B1075" s="18"/>
      <c r="C1075" s="18"/>
      <c r="D1075" s="18"/>
      <c r="E1075" s="18"/>
      <c r="F1075" s="18"/>
      <c r="G1075" s="18"/>
      <c r="H1075" s="18"/>
      <c r="I1075" s="18"/>
    </row>
    <row r="1076" spans="2:9">
      <c r="B1076" s="18"/>
      <c r="C1076" s="18"/>
      <c r="D1076" s="18"/>
      <c r="E1076" s="18"/>
      <c r="F1076" s="18"/>
      <c r="G1076" s="18"/>
      <c r="H1076" s="18"/>
      <c r="I1076" s="18"/>
    </row>
    <row r="1077" spans="2:9">
      <c r="B1077" s="18"/>
      <c r="C1077" s="18"/>
      <c r="D1077" s="18"/>
      <c r="E1077" s="18"/>
      <c r="F1077" s="18"/>
      <c r="G1077" s="18"/>
      <c r="H1077" s="18"/>
      <c r="I1077" s="18"/>
    </row>
    <row r="1078" spans="2:9">
      <c r="B1078" s="18"/>
      <c r="C1078" s="18"/>
      <c r="D1078" s="18"/>
      <c r="E1078" s="18"/>
      <c r="F1078" s="18"/>
      <c r="G1078" s="18"/>
      <c r="H1078" s="18"/>
      <c r="I1078" s="18"/>
    </row>
    <row r="1079" spans="2:9">
      <c r="B1079" s="18"/>
      <c r="C1079" s="18"/>
      <c r="D1079" s="18"/>
      <c r="E1079" s="18"/>
      <c r="F1079" s="18"/>
      <c r="G1079" s="18"/>
      <c r="H1079" s="18"/>
      <c r="I1079" s="18"/>
    </row>
    <row r="1080" spans="2:9">
      <c r="B1080" s="18"/>
      <c r="C1080" s="18"/>
      <c r="D1080" s="18"/>
      <c r="E1080" s="18"/>
      <c r="F1080" s="18"/>
      <c r="G1080" s="18"/>
      <c r="H1080" s="18"/>
      <c r="I1080" s="18"/>
    </row>
    <row r="1081" spans="2:9">
      <c r="B1081" s="18"/>
      <c r="C1081" s="18"/>
      <c r="D1081" s="18"/>
      <c r="E1081" s="18"/>
      <c r="F1081" s="18"/>
      <c r="G1081" s="18"/>
      <c r="H1081" s="18"/>
      <c r="I1081" s="18"/>
    </row>
    <row r="1082" spans="2:9">
      <c r="B1082" s="18"/>
      <c r="C1082" s="18"/>
      <c r="D1082" s="18"/>
      <c r="E1082" s="18"/>
      <c r="F1082" s="18"/>
      <c r="G1082" s="18"/>
      <c r="H1082" s="18"/>
      <c r="I1082" s="18"/>
    </row>
    <row r="1083" spans="2:9">
      <c r="B1083" s="18"/>
      <c r="C1083" s="18"/>
      <c r="D1083" s="18"/>
      <c r="E1083" s="18"/>
      <c r="F1083" s="18"/>
      <c r="G1083" s="18"/>
      <c r="H1083" s="18"/>
      <c r="I1083" s="18"/>
    </row>
    <row r="1084" spans="2:9">
      <c r="B1084" s="18"/>
      <c r="C1084" s="18"/>
      <c r="D1084" s="18"/>
      <c r="E1084" s="18"/>
      <c r="F1084" s="18"/>
      <c r="G1084" s="18"/>
      <c r="H1084" s="18"/>
      <c r="I1084" s="18"/>
    </row>
    <row r="1085" spans="2:9">
      <c r="B1085" s="18"/>
      <c r="C1085" s="18"/>
      <c r="D1085" s="18"/>
      <c r="E1085" s="18"/>
      <c r="F1085" s="18"/>
      <c r="G1085" s="18"/>
      <c r="H1085" s="18"/>
      <c r="I1085" s="18"/>
    </row>
    <row r="1086" spans="2:9">
      <c r="B1086" s="18"/>
      <c r="C1086" s="18"/>
      <c r="D1086" s="18"/>
      <c r="E1086" s="18"/>
      <c r="F1086" s="18"/>
      <c r="G1086" s="18"/>
      <c r="H1086" s="18"/>
      <c r="I1086" s="18"/>
    </row>
    <row r="1087" spans="2:9">
      <c r="B1087" s="18"/>
      <c r="C1087" s="18"/>
      <c r="D1087" s="18"/>
      <c r="E1087" s="18"/>
      <c r="F1087" s="18"/>
      <c r="G1087" s="18"/>
      <c r="H1087" s="18"/>
      <c r="I1087" s="18"/>
    </row>
    <row r="1088" spans="2:9">
      <c r="B1088" s="18"/>
      <c r="C1088" s="18"/>
      <c r="D1088" s="18"/>
      <c r="E1088" s="18"/>
      <c r="F1088" s="18"/>
      <c r="G1088" s="18"/>
      <c r="H1088" s="18"/>
      <c r="I1088" s="18"/>
    </row>
    <row r="1089" spans="2:9">
      <c r="B1089" s="18"/>
      <c r="C1089" s="18"/>
      <c r="D1089" s="18"/>
      <c r="E1089" s="18"/>
      <c r="F1089" s="18"/>
      <c r="G1089" s="18"/>
      <c r="H1089" s="18"/>
      <c r="I1089" s="18"/>
    </row>
    <row r="1090" spans="2:9">
      <c r="B1090" s="18"/>
      <c r="C1090" s="18"/>
      <c r="D1090" s="18"/>
      <c r="E1090" s="18"/>
      <c r="F1090" s="18"/>
      <c r="G1090" s="18"/>
      <c r="H1090" s="18"/>
      <c r="I1090" s="18"/>
    </row>
    <row r="1091" spans="2:9">
      <c r="B1091" s="18"/>
      <c r="E1091" s="18"/>
      <c r="F1091" s="18"/>
      <c r="G1091" s="18"/>
      <c r="I1091" s="18"/>
    </row>
    <row r="1092" spans="2:9">
      <c r="B1092" s="18"/>
      <c r="C1092" s="18"/>
      <c r="D1092" s="18"/>
      <c r="E1092" s="18"/>
      <c r="F1092" s="18"/>
      <c r="G1092" s="18"/>
      <c r="H1092" s="18"/>
      <c r="I1092" s="18"/>
    </row>
    <row r="1093" spans="2:9">
      <c r="B1093" s="18"/>
      <c r="C1093" s="18"/>
      <c r="D1093" s="18"/>
      <c r="E1093" s="18"/>
      <c r="F1093" s="18"/>
      <c r="G1093" s="18"/>
      <c r="H1093" s="18"/>
      <c r="I1093" s="18"/>
    </row>
    <row r="1094" spans="2:9">
      <c r="B1094" s="18"/>
      <c r="C1094" s="18"/>
      <c r="D1094" s="18"/>
      <c r="E1094" s="18"/>
      <c r="F1094" s="18"/>
      <c r="G1094" s="18"/>
      <c r="H1094" s="18"/>
      <c r="I1094" s="18"/>
    </row>
    <row r="1095" spans="2:9">
      <c r="B1095" s="18"/>
      <c r="C1095" s="18"/>
      <c r="D1095" s="18"/>
      <c r="E1095" s="18"/>
      <c r="F1095" s="18"/>
      <c r="G1095" s="18"/>
      <c r="H1095" s="18"/>
      <c r="I1095" s="18"/>
    </row>
    <row r="1096" spans="2:9">
      <c r="B1096" s="18"/>
      <c r="C1096" s="18"/>
      <c r="D1096" s="18"/>
      <c r="E1096" s="18"/>
      <c r="F1096" s="18"/>
      <c r="G1096" s="18"/>
      <c r="H1096" s="18"/>
      <c r="I1096" s="18"/>
    </row>
    <row r="1097" spans="2:9">
      <c r="B1097" s="18"/>
      <c r="C1097" s="18"/>
      <c r="D1097" s="18"/>
      <c r="E1097" s="18"/>
      <c r="F1097" s="18"/>
      <c r="G1097" s="18"/>
      <c r="H1097" s="18"/>
      <c r="I1097" s="18"/>
    </row>
    <row r="1098" spans="2:9">
      <c r="B1098" s="18"/>
      <c r="C1098" s="18"/>
      <c r="D1098" s="18"/>
      <c r="E1098" s="18"/>
      <c r="F1098" s="18"/>
      <c r="G1098" s="18"/>
      <c r="H1098" s="18"/>
      <c r="I1098" s="18"/>
    </row>
    <row r="1099" spans="2:9">
      <c r="B1099" s="18"/>
      <c r="E1099" s="18"/>
      <c r="F1099" s="18"/>
      <c r="G1099" s="18"/>
      <c r="I1099" s="18"/>
    </row>
    <row r="1100" spans="2:9">
      <c r="B1100" s="18"/>
      <c r="C1100" s="18"/>
      <c r="D1100" s="18"/>
      <c r="E1100" s="18"/>
      <c r="F1100" s="18"/>
      <c r="G1100" s="18"/>
      <c r="H1100" s="18"/>
      <c r="I1100" s="18"/>
    </row>
    <row r="1101" spans="2:9">
      <c r="B1101" s="18"/>
      <c r="C1101" s="18"/>
      <c r="D1101" s="18"/>
      <c r="E1101" s="18"/>
      <c r="F1101" s="18"/>
      <c r="G1101" s="18"/>
      <c r="H1101" s="18"/>
      <c r="I1101" s="18"/>
    </row>
    <row r="1102" spans="2:9">
      <c r="B1102" s="18"/>
      <c r="E1102" s="18"/>
      <c r="F1102" s="18"/>
      <c r="G1102" s="18"/>
      <c r="I1102" s="18"/>
    </row>
    <row r="1103" spans="2:9">
      <c r="B1103" s="18"/>
      <c r="C1103" s="18"/>
      <c r="D1103" s="18"/>
      <c r="E1103" s="18"/>
      <c r="F1103" s="18"/>
      <c r="G1103" s="18"/>
      <c r="H1103" s="18"/>
      <c r="I1103" s="18"/>
    </row>
    <row r="1104" spans="2:9">
      <c r="B1104" s="18"/>
      <c r="C1104" s="18"/>
      <c r="D1104" s="18"/>
      <c r="E1104" s="18"/>
      <c r="F1104" s="18"/>
      <c r="G1104" s="18"/>
      <c r="H1104" s="18"/>
      <c r="I1104" s="18"/>
    </row>
    <row r="1105" spans="2:9">
      <c r="B1105" s="18"/>
      <c r="C1105" s="18"/>
      <c r="D1105" s="18"/>
      <c r="E1105" s="18"/>
      <c r="F1105" s="18"/>
      <c r="G1105" s="18"/>
      <c r="H1105" s="18"/>
      <c r="I1105" s="18"/>
    </row>
    <row r="1106" spans="2:9">
      <c r="B1106" s="18"/>
      <c r="C1106" s="18"/>
      <c r="D1106" s="18"/>
      <c r="E1106" s="18"/>
      <c r="F1106" s="18"/>
      <c r="G1106" s="18"/>
      <c r="H1106" s="18"/>
      <c r="I1106" s="18"/>
    </row>
    <row r="1107" spans="2:9">
      <c r="B1107" s="18"/>
      <c r="C1107" s="18"/>
      <c r="D1107" s="18"/>
      <c r="E1107" s="18"/>
      <c r="F1107" s="18"/>
      <c r="G1107" s="18"/>
      <c r="H1107" s="18"/>
      <c r="I1107" s="18"/>
    </row>
    <row r="1108" spans="2:9">
      <c r="B1108" s="18"/>
      <c r="C1108" s="18"/>
      <c r="D1108" s="18"/>
      <c r="E1108" s="18"/>
      <c r="F1108" s="18"/>
      <c r="G1108" s="18"/>
      <c r="H1108" s="18"/>
      <c r="I1108" s="18"/>
    </row>
    <row r="1109" spans="2:9">
      <c r="B1109" s="18"/>
      <c r="C1109" s="18"/>
      <c r="D1109" s="18"/>
      <c r="E1109" s="18"/>
      <c r="F1109" s="18"/>
      <c r="G1109" s="18"/>
      <c r="H1109" s="18"/>
      <c r="I1109" s="18"/>
    </row>
    <row r="1110" spans="2:9">
      <c r="B1110" s="18"/>
      <c r="C1110" s="18"/>
      <c r="D1110" s="18"/>
      <c r="E1110" s="18"/>
      <c r="F1110" s="18"/>
      <c r="G1110" s="18"/>
      <c r="H1110" s="18"/>
      <c r="I1110" s="18"/>
    </row>
    <row r="1111" spans="2:9">
      <c r="B1111" s="18"/>
      <c r="C1111" s="18"/>
      <c r="D1111" s="18"/>
      <c r="E1111" s="18"/>
      <c r="F1111" s="18"/>
      <c r="G1111" s="18"/>
      <c r="H1111" s="18"/>
      <c r="I1111" s="18"/>
    </row>
    <row r="1112" spans="2:9">
      <c r="B1112" s="18"/>
      <c r="C1112" s="18"/>
      <c r="D1112" s="18"/>
      <c r="E1112" s="18"/>
      <c r="F1112" s="18"/>
      <c r="G1112" s="18"/>
      <c r="H1112" s="18"/>
      <c r="I1112" s="18"/>
    </row>
    <row r="1113" spans="2:9">
      <c r="B1113" s="18"/>
      <c r="C1113" s="18"/>
      <c r="D1113" s="18"/>
      <c r="E1113" s="18"/>
      <c r="F1113" s="18"/>
      <c r="G1113" s="18"/>
      <c r="H1113" s="18"/>
      <c r="I1113" s="18"/>
    </row>
    <row r="1114" spans="2:9">
      <c r="B1114" s="18"/>
      <c r="C1114" s="18"/>
      <c r="D1114" s="18"/>
      <c r="E1114" s="18"/>
      <c r="F1114" s="18"/>
      <c r="G1114" s="18"/>
      <c r="H1114" s="18"/>
      <c r="I1114" s="18"/>
    </row>
    <row r="1115" spans="2:9">
      <c r="B1115" s="18"/>
      <c r="C1115" s="18"/>
      <c r="D1115" s="18"/>
      <c r="E1115" s="18"/>
      <c r="F1115" s="18"/>
      <c r="G1115" s="18"/>
      <c r="H1115" s="18"/>
      <c r="I1115" s="18"/>
    </row>
    <row r="1116" spans="2:9">
      <c r="B1116" s="18"/>
      <c r="C1116" s="18"/>
      <c r="D1116" s="18"/>
      <c r="E1116" s="18"/>
      <c r="F1116" s="18"/>
      <c r="G1116" s="18"/>
      <c r="H1116" s="18"/>
      <c r="I1116" s="18"/>
    </row>
    <row r="1117" spans="2:9">
      <c r="B1117" s="18"/>
      <c r="C1117" s="18"/>
      <c r="D1117" s="18"/>
      <c r="E1117" s="18"/>
      <c r="F1117" s="18"/>
      <c r="G1117" s="18"/>
      <c r="H1117" s="18"/>
      <c r="I1117" s="18"/>
    </row>
    <row r="1118" spans="2:9">
      <c r="B1118" s="18"/>
      <c r="C1118" s="18"/>
      <c r="D1118" s="18"/>
      <c r="E1118" s="18"/>
      <c r="F1118" s="18"/>
      <c r="G1118" s="18"/>
      <c r="H1118" s="18"/>
      <c r="I1118" s="18"/>
    </row>
    <row r="1119" spans="2:9">
      <c r="B1119" s="18"/>
      <c r="C1119" s="18"/>
      <c r="D1119" s="18"/>
      <c r="E1119" s="18"/>
      <c r="F1119" s="18"/>
      <c r="G1119" s="18"/>
      <c r="H1119" s="18"/>
      <c r="I1119" s="18"/>
    </row>
    <row r="1120" spans="2:9">
      <c r="B1120" s="18"/>
      <c r="C1120" s="18"/>
      <c r="D1120" s="18"/>
      <c r="E1120" s="18"/>
      <c r="F1120" s="18"/>
      <c r="G1120" s="18"/>
      <c r="H1120" s="18"/>
      <c r="I1120" s="18"/>
    </row>
    <row r="1121" spans="2:9">
      <c r="B1121" s="18"/>
      <c r="C1121" s="18"/>
      <c r="D1121" s="18"/>
      <c r="E1121" s="18"/>
      <c r="F1121" s="18"/>
      <c r="G1121" s="18"/>
      <c r="H1121" s="18"/>
      <c r="I1121" s="18"/>
    </row>
    <row r="1122" spans="2:9">
      <c r="B1122" s="18"/>
      <c r="C1122" s="18"/>
      <c r="D1122" s="18"/>
      <c r="E1122" s="18"/>
      <c r="F1122" s="18"/>
      <c r="G1122" s="18"/>
      <c r="H1122" s="18"/>
      <c r="I1122" s="18"/>
    </row>
    <row r="1123" spans="2:9">
      <c r="B1123" s="18"/>
      <c r="C1123" s="18"/>
      <c r="D1123" s="18"/>
      <c r="E1123" s="18"/>
      <c r="F1123" s="18"/>
      <c r="G1123" s="18"/>
      <c r="H1123" s="18"/>
      <c r="I1123" s="18"/>
    </row>
    <row r="1124" spans="2:9">
      <c r="B1124" s="18"/>
      <c r="C1124" s="18"/>
      <c r="D1124" s="18"/>
      <c r="E1124" s="18"/>
      <c r="F1124" s="18"/>
      <c r="G1124" s="18"/>
      <c r="H1124" s="18"/>
      <c r="I1124" s="18"/>
    </row>
    <row r="1125" spans="2:9">
      <c r="D1125" s="18"/>
      <c r="E1125" s="18"/>
      <c r="F1125" s="18"/>
      <c r="G1125" s="18"/>
      <c r="I1125" s="18"/>
    </row>
    <row r="1126" spans="2:9">
      <c r="B1126" s="18"/>
      <c r="C1126" s="18"/>
      <c r="D1126" s="18"/>
      <c r="E1126" s="18"/>
      <c r="F1126" s="18"/>
      <c r="G1126" s="18"/>
      <c r="H1126" s="18"/>
      <c r="I1126" s="18"/>
    </row>
    <row r="1127" spans="2:9">
      <c r="B1127" s="18"/>
      <c r="C1127" s="18"/>
      <c r="D1127" s="18"/>
      <c r="E1127" s="18"/>
      <c r="F1127" s="18"/>
      <c r="G1127" s="18"/>
      <c r="H1127" s="18"/>
      <c r="I1127" s="18"/>
    </row>
    <row r="1128" spans="2:9">
      <c r="B1128" s="18"/>
      <c r="C1128" s="18"/>
      <c r="D1128" s="18"/>
      <c r="E1128" s="18"/>
      <c r="F1128" s="18"/>
      <c r="G1128" s="18"/>
      <c r="H1128" s="18"/>
      <c r="I1128" s="18"/>
    </row>
    <row r="1129" spans="2:9">
      <c r="B1129" s="18"/>
      <c r="C1129" s="18"/>
      <c r="D1129" s="18"/>
      <c r="E1129" s="18"/>
      <c r="F1129" s="18"/>
      <c r="G1129" s="18"/>
      <c r="H1129" s="18"/>
      <c r="I1129" s="18"/>
    </row>
    <row r="1130" spans="2:9">
      <c r="B1130" s="18"/>
      <c r="C1130" s="18"/>
      <c r="D1130" s="18"/>
      <c r="E1130" s="18"/>
      <c r="F1130" s="18"/>
      <c r="G1130" s="18"/>
      <c r="H1130" s="18"/>
      <c r="I1130" s="18"/>
    </row>
    <row r="1131" spans="2:9">
      <c r="C1131" s="18"/>
      <c r="D1131" s="18"/>
      <c r="E1131" s="18"/>
      <c r="F1131" s="18"/>
      <c r="G1131" s="18"/>
      <c r="H1131" s="18"/>
      <c r="I1131" s="18"/>
    </row>
    <row r="1132" spans="2:9">
      <c r="B1132" s="18"/>
      <c r="C1132" s="18"/>
      <c r="D1132" s="18"/>
      <c r="E1132" s="18"/>
      <c r="F1132" s="18"/>
      <c r="G1132" s="18"/>
      <c r="H1132" s="18"/>
      <c r="I1132" s="18"/>
    </row>
    <row r="1133" spans="2:9">
      <c r="D1133" s="18"/>
      <c r="E1133" s="18"/>
      <c r="F1133" s="18"/>
      <c r="G1133" s="18"/>
      <c r="I1133" s="18"/>
    </row>
    <row r="1134" spans="2:9">
      <c r="B1134" s="18"/>
      <c r="C1134" s="18"/>
      <c r="D1134" s="18"/>
      <c r="E1134" s="18"/>
      <c r="F1134" s="18"/>
      <c r="G1134" s="18"/>
      <c r="H1134" s="18"/>
      <c r="I1134" s="18"/>
    </row>
    <row r="1135" spans="2:9">
      <c r="B1135" s="18"/>
      <c r="C1135" s="18"/>
      <c r="D1135" s="18"/>
      <c r="E1135" s="18"/>
      <c r="F1135" s="18"/>
      <c r="G1135" s="18"/>
      <c r="H1135" s="18"/>
      <c r="I1135" s="18"/>
    </row>
    <row r="1136" spans="2:9">
      <c r="D1136" s="18"/>
      <c r="E1136" s="18"/>
      <c r="F1136" s="18"/>
      <c r="G1136" s="18"/>
      <c r="I1136" s="18"/>
    </row>
    <row r="1137" spans="2:9">
      <c r="B1137" s="18"/>
      <c r="C1137" s="18"/>
      <c r="D1137" s="18"/>
      <c r="E1137" s="18"/>
      <c r="F1137" s="18"/>
      <c r="G1137" s="18"/>
      <c r="H1137" s="18"/>
      <c r="I1137" s="18"/>
    </row>
    <row r="1138" spans="2:9">
      <c r="B1138" s="18"/>
      <c r="C1138" s="18"/>
      <c r="D1138" s="18"/>
      <c r="E1138" s="18"/>
      <c r="F1138" s="18"/>
      <c r="G1138" s="18"/>
      <c r="H1138" s="18"/>
      <c r="I1138" s="18"/>
    </row>
    <row r="1139" spans="2:9">
      <c r="B1139" s="18"/>
      <c r="C1139" s="18"/>
      <c r="D1139" s="18"/>
      <c r="E1139" s="18"/>
      <c r="F1139" s="18"/>
      <c r="G1139" s="18"/>
      <c r="H1139" s="18"/>
      <c r="I1139" s="18"/>
    </row>
    <row r="1140" spans="2:9">
      <c r="B1140" s="18"/>
      <c r="C1140" s="18"/>
      <c r="D1140" s="18"/>
      <c r="E1140" s="18"/>
      <c r="F1140" s="18"/>
      <c r="G1140" s="18"/>
      <c r="H1140" s="18"/>
      <c r="I1140" s="18"/>
    </row>
    <row r="1141" spans="2:9">
      <c r="B1141" s="18"/>
      <c r="C1141" s="18"/>
      <c r="D1141" s="18"/>
      <c r="E1141" s="18"/>
      <c r="F1141" s="18"/>
      <c r="G1141" s="18"/>
      <c r="H1141" s="18"/>
      <c r="I1141" s="18"/>
    </row>
    <row r="1142" spans="2:9">
      <c r="C1142" s="18"/>
      <c r="D1142" s="18"/>
      <c r="E1142" s="18"/>
      <c r="F1142" s="18"/>
      <c r="G1142" s="18"/>
      <c r="H1142" s="18"/>
      <c r="I1142" s="18"/>
    </row>
    <row r="1143" spans="2:9">
      <c r="C1143" s="18"/>
      <c r="D1143" s="18"/>
      <c r="E1143" s="18"/>
      <c r="F1143" s="18"/>
      <c r="G1143" s="18"/>
      <c r="H1143" s="18"/>
      <c r="I1143" s="18"/>
    </row>
    <row r="1144" spans="2:9">
      <c r="B1144" s="18"/>
      <c r="C1144" s="18"/>
      <c r="D1144" s="18"/>
      <c r="E1144" s="18"/>
      <c r="F1144" s="18"/>
      <c r="G1144" s="18"/>
      <c r="H1144" s="18"/>
      <c r="I1144" s="18"/>
    </row>
    <row r="1145" spans="2:9">
      <c r="C1145" s="18"/>
      <c r="D1145" s="18"/>
      <c r="E1145" s="18"/>
      <c r="F1145" s="18"/>
      <c r="G1145" s="18"/>
      <c r="H1145" s="18"/>
      <c r="I1145" s="18"/>
    </row>
    <row r="1146" spans="2:9">
      <c r="B1146" s="18"/>
      <c r="C1146" s="18"/>
      <c r="D1146" s="18"/>
      <c r="E1146" s="18"/>
      <c r="F1146" s="18"/>
      <c r="G1146" s="18"/>
      <c r="H1146" s="18"/>
      <c r="I1146" s="18"/>
    </row>
    <row r="1147" spans="2:9">
      <c r="B1147" s="18"/>
      <c r="C1147" s="18"/>
      <c r="D1147" s="18"/>
      <c r="E1147" s="18"/>
      <c r="F1147" s="18"/>
      <c r="G1147" s="18"/>
      <c r="H1147" s="18"/>
      <c r="I1147" s="18"/>
    </row>
    <row r="1148" spans="2:9">
      <c r="B1148" s="18"/>
      <c r="C1148" s="18"/>
      <c r="D1148" s="18"/>
      <c r="E1148" s="18"/>
      <c r="F1148" s="18"/>
      <c r="G1148" s="18"/>
      <c r="H1148" s="18"/>
      <c r="I1148" s="18"/>
    </row>
    <row r="1149" spans="2:9">
      <c r="B1149" s="18"/>
      <c r="C1149" s="18"/>
      <c r="D1149" s="18"/>
      <c r="E1149" s="18"/>
      <c r="F1149" s="18"/>
      <c r="G1149" s="18"/>
      <c r="H1149" s="18"/>
      <c r="I1149" s="18"/>
    </row>
    <row r="1150" spans="2:9">
      <c r="B1150" s="18"/>
      <c r="C1150" s="18"/>
      <c r="D1150" s="18"/>
      <c r="E1150" s="18"/>
      <c r="F1150" s="18"/>
      <c r="G1150" s="18"/>
      <c r="H1150" s="18"/>
      <c r="I1150" s="18"/>
    </row>
    <row r="1151" spans="2:9">
      <c r="C1151" s="18"/>
      <c r="D1151" s="18"/>
      <c r="E1151" s="18"/>
      <c r="F1151" s="18"/>
      <c r="G1151" s="18"/>
      <c r="H1151" s="18"/>
      <c r="I1151" s="18"/>
    </row>
    <row r="1152" spans="2:9">
      <c r="B1152" s="18"/>
      <c r="C1152" s="18"/>
      <c r="D1152" s="18"/>
      <c r="E1152" s="18"/>
      <c r="F1152" s="18"/>
      <c r="G1152" s="18"/>
      <c r="H1152" s="18"/>
      <c r="I1152" s="18"/>
    </row>
    <row r="1153" spans="2:9">
      <c r="B1153" s="18"/>
      <c r="C1153" s="18"/>
      <c r="D1153" s="18"/>
      <c r="E1153" s="18"/>
      <c r="F1153" s="18"/>
      <c r="G1153" s="18"/>
      <c r="H1153" s="18"/>
      <c r="I1153" s="18"/>
    </row>
    <row r="1154" spans="2:9">
      <c r="B1154" s="18"/>
      <c r="C1154" s="18"/>
      <c r="D1154" s="18"/>
      <c r="E1154" s="18"/>
      <c r="F1154" s="18"/>
      <c r="G1154" s="18"/>
      <c r="H1154" s="18"/>
      <c r="I1154" s="18"/>
    </row>
    <row r="1155" spans="2:9">
      <c r="B1155" s="18"/>
      <c r="C1155" s="18"/>
      <c r="D1155" s="18"/>
      <c r="E1155" s="18"/>
      <c r="F1155" s="18"/>
      <c r="G1155" s="18"/>
      <c r="H1155" s="18"/>
      <c r="I1155" s="18"/>
    </row>
    <row r="1156" spans="2:9">
      <c r="B1156" s="18"/>
      <c r="C1156" s="18"/>
      <c r="D1156" s="18"/>
      <c r="E1156" s="18"/>
      <c r="F1156" s="18"/>
      <c r="G1156" s="18"/>
      <c r="H1156" s="18"/>
      <c r="I1156" s="18"/>
    </row>
    <row r="1157" spans="2:9">
      <c r="B1157" s="18"/>
      <c r="C1157" s="18"/>
      <c r="D1157" s="18"/>
      <c r="E1157" s="18"/>
      <c r="F1157" s="18"/>
      <c r="G1157" s="18"/>
      <c r="H1157" s="18"/>
      <c r="I1157" s="18"/>
    </row>
    <row r="1158" spans="2:9">
      <c r="C1158" s="18"/>
      <c r="D1158" s="18"/>
      <c r="E1158" s="18"/>
      <c r="F1158" s="18"/>
      <c r="G1158" s="18"/>
      <c r="H1158" s="18"/>
      <c r="I1158" s="18"/>
    </row>
  </sheetData>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
  <sheetViews>
    <sheetView workbookViewId="0">
      <selection activeCell="A16" sqref="A16"/>
    </sheetView>
  </sheetViews>
  <sheetFormatPr defaultColWidth="8.875" defaultRowHeight="15"/>
  <cols>
    <col min="1" max="1" width="28.5" style="12" customWidth="1"/>
    <col min="2" max="2" width="15.125" style="12" customWidth="1"/>
    <col min="3" max="3" width="17.5" style="12" customWidth="1"/>
    <col min="4" max="4" width="18" style="12" customWidth="1"/>
    <col min="5" max="5" width="18.375" style="12" customWidth="1"/>
    <col min="6" max="6" width="15.375" style="12" customWidth="1"/>
    <col min="7" max="7" width="16.625" style="12" customWidth="1"/>
    <col min="8" max="8" width="15.375" style="12" customWidth="1"/>
    <col min="9" max="9" width="13.875" style="12" customWidth="1"/>
    <col min="10" max="16384" width="8.875" style="12"/>
  </cols>
  <sheetData>
    <row r="1" spans="1:9">
      <c r="A1" s="11" t="s">
        <v>322</v>
      </c>
    </row>
    <row r="2" spans="1:9" ht="30">
      <c r="B2" s="13" t="s">
        <v>78</v>
      </c>
      <c r="C2" s="13" t="s">
        <v>315</v>
      </c>
      <c r="D2" s="13" t="s">
        <v>316</v>
      </c>
      <c r="E2" s="14" t="s">
        <v>317</v>
      </c>
      <c r="F2" s="14" t="s">
        <v>318</v>
      </c>
      <c r="G2" s="14" t="s">
        <v>319</v>
      </c>
      <c r="H2" s="15" t="s">
        <v>320</v>
      </c>
      <c r="I2" s="14" t="s">
        <v>321</v>
      </c>
    </row>
    <row r="3" spans="1:9">
      <c r="B3" s="17"/>
      <c r="C3" s="17"/>
      <c r="D3" s="17"/>
      <c r="E3" s="17"/>
      <c r="F3" s="17"/>
      <c r="G3" s="17"/>
      <c r="H3" s="17"/>
      <c r="I3" s="17"/>
    </row>
    <row r="4" spans="1:9">
      <c r="B4" s="17"/>
      <c r="C4" s="17"/>
      <c r="D4" s="17"/>
      <c r="E4" s="17"/>
      <c r="F4" s="17"/>
      <c r="G4" s="17"/>
      <c r="H4" s="17"/>
      <c r="I4" s="17"/>
    </row>
    <row r="5" spans="1:9">
      <c r="B5" s="17"/>
      <c r="C5" s="17"/>
      <c r="D5" s="17"/>
      <c r="E5" s="17"/>
      <c r="F5" s="17"/>
      <c r="G5" s="17"/>
      <c r="H5" s="17"/>
      <c r="I5" s="17"/>
    </row>
    <row r="19" spans="2:2">
      <c r="B19" s="19"/>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1"/>
  <sheetViews>
    <sheetView workbookViewId="0">
      <selection activeCell="A10" sqref="A10"/>
    </sheetView>
  </sheetViews>
  <sheetFormatPr defaultColWidth="8.875" defaultRowHeight="15.75"/>
  <cols>
    <col min="1" max="1" width="172" style="22" customWidth="1"/>
    <col min="2" max="16384" width="8.875" style="22"/>
  </cols>
  <sheetData>
    <row r="1" spans="1:1" s="21" customFormat="1" ht="38.1" customHeight="1">
      <c r="A1" s="20" t="s">
        <v>361</v>
      </c>
    </row>
    <row r="3" spans="1:1">
      <c r="A3" s="118" t="s">
        <v>408</v>
      </c>
    </row>
    <row r="4" spans="1:1">
      <c r="A4" s="119"/>
    </row>
    <row r="5" spans="1:1">
      <c r="A5" s="120" t="s">
        <v>409</v>
      </c>
    </row>
    <row r="6" spans="1:1">
      <c r="A6" s="119"/>
    </row>
    <row r="7" spans="1:1">
      <c r="A7" s="120" t="s">
        <v>412</v>
      </c>
    </row>
    <row r="8" spans="1:1">
      <c r="A8" s="119"/>
    </row>
    <row r="9" spans="1:1">
      <c r="A9" s="120" t="s">
        <v>410</v>
      </c>
    </row>
    <row r="10" spans="1:1">
      <c r="A10" s="119"/>
    </row>
    <row r="11" spans="1:1">
      <c r="A11" s="120" t="s">
        <v>411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491"/>
  <sheetViews>
    <sheetView zoomScale="85" zoomScaleNormal="90" zoomScalePageLayoutView="90" workbookViewId="0">
      <pane xSplit="1500" ySplit="645" topLeftCell="H319" activePane="bottomRight"/>
      <selection activeCell="BA373" sqref="BA373"/>
      <selection pane="topRight" activeCell="O1" sqref="O1:O1048576"/>
      <selection pane="bottomLeft" activeCell="A2" sqref="A2:XFD2"/>
      <selection pane="bottomRight" activeCell="O346" sqref="O346"/>
    </sheetView>
  </sheetViews>
  <sheetFormatPr defaultColWidth="10.5" defaultRowHeight="15" customHeight="1"/>
  <cols>
    <col min="1" max="1" width="10.875" style="25" customWidth="1"/>
    <col min="2" max="2" width="23.5" style="25" customWidth="1"/>
    <col min="3" max="4" width="10.5" style="25"/>
    <col min="5" max="5" width="18.625" style="25" customWidth="1"/>
    <col min="6" max="6" width="32" style="40" customWidth="1"/>
    <col min="7" max="7" width="24.875" style="40" customWidth="1"/>
    <col min="8" max="8" width="27.375" style="40" customWidth="1"/>
    <col min="9" max="9" width="9.625" style="25" customWidth="1"/>
    <col min="10" max="45" width="9.625" style="43" customWidth="1"/>
    <col min="46" max="46" width="9.625" style="108" customWidth="1"/>
    <col min="47" max="53" width="9.625" style="43" customWidth="1"/>
    <col min="54" max="16384" width="10.5" style="25"/>
  </cols>
  <sheetData>
    <row r="1" spans="1:53" s="61" customFormat="1" ht="15" customHeight="1">
      <c r="A1" s="60"/>
      <c r="B1" s="23" t="s">
        <v>12</v>
      </c>
      <c r="C1" s="24" t="s">
        <v>13</v>
      </c>
      <c r="D1" s="23" t="s">
        <v>14</v>
      </c>
      <c r="E1" s="23" t="s">
        <v>15</v>
      </c>
      <c r="F1" s="23" t="s">
        <v>16</v>
      </c>
      <c r="G1" s="23" t="s">
        <v>17</v>
      </c>
      <c r="H1" s="23" t="s">
        <v>18</v>
      </c>
      <c r="I1" s="23" t="s">
        <v>19</v>
      </c>
      <c r="J1" s="97" t="s">
        <v>324</v>
      </c>
      <c r="K1" s="97" t="s">
        <v>330</v>
      </c>
      <c r="L1" s="97" t="s">
        <v>31</v>
      </c>
      <c r="M1" s="97" t="s">
        <v>32</v>
      </c>
      <c r="N1" s="97" t="s">
        <v>33</v>
      </c>
      <c r="O1" s="97" t="s">
        <v>34</v>
      </c>
      <c r="P1" s="97" t="s">
        <v>35</v>
      </c>
      <c r="Q1" s="97" t="s">
        <v>36</v>
      </c>
      <c r="R1" s="97" t="s">
        <v>6</v>
      </c>
      <c r="S1" s="97" t="s">
        <v>7</v>
      </c>
      <c r="T1" s="97" t="s">
        <v>37</v>
      </c>
      <c r="U1" s="97" t="s">
        <v>38</v>
      </c>
      <c r="V1" s="97" t="s">
        <v>39</v>
      </c>
      <c r="W1" s="97" t="s">
        <v>40</v>
      </c>
      <c r="X1" s="97" t="s">
        <v>41</v>
      </c>
      <c r="Y1" s="97" t="s">
        <v>42</v>
      </c>
      <c r="Z1" s="97" t="s">
        <v>43</v>
      </c>
      <c r="AA1" s="97" t="s">
        <v>44</v>
      </c>
      <c r="AB1" s="97" t="s">
        <v>45</v>
      </c>
      <c r="AC1" s="97" t="s">
        <v>46</v>
      </c>
      <c r="AD1" s="97" t="s">
        <v>47</v>
      </c>
      <c r="AE1" s="97" t="s">
        <v>48</v>
      </c>
      <c r="AF1" s="97" t="s">
        <v>49</v>
      </c>
      <c r="AG1" s="97" t="s">
        <v>50</v>
      </c>
      <c r="AH1" s="97" t="s">
        <v>51</v>
      </c>
      <c r="AI1" s="97" t="s">
        <v>52</v>
      </c>
      <c r="AJ1" s="97" t="s">
        <v>53</v>
      </c>
      <c r="AK1" s="97" t="s">
        <v>54</v>
      </c>
      <c r="AL1" s="98" t="s">
        <v>55</v>
      </c>
      <c r="AM1" s="97" t="s">
        <v>56</v>
      </c>
      <c r="AN1" s="97" t="s">
        <v>57</v>
      </c>
      <c r="AO1" s="98" t="s">
        <v>58</v>
      </c>
      <c r="AP1" s="97" t="s">
        <v>59</v>
      </c>
      <c r="AQ1" s="98" t="s">
        <v>60</v>
      </c>
      <c r="AR1" s="99" t="s">
        <v>346</v>
      </c>
      <c r="AS1" s="99" t="s">
        <v>347</v>
      </c>
      <c r="AT1" s="99" t="s">
        <v>348</v>
      </c>
      <c r="AU1" s="99" t="s">
        <v>349</v>
      </c>
      <c r="AV1" s="99" t="s">
        <v>350</v>
      </c>
      <c r="AW1" s="99" t="s">
        <v>351</v>
      </c>
      <c r="AX1" s="99" t="s">
        <v>352</v>
      </c>
      <c r="AY1" s="99" t="s">
        <v>353</v>
      </c>
      <c r="AZ1" s="99" t="s">
        <v>354</v>
      </c>
      <c r="BA1" s="99" t="s">
        <v>355</v>
      </c>
    </row>
    <row r="2" spans="1:53" ht="15" customHeight="1">
      <c r="B2" s="26" t="s">
        <v>308</v>
      </c>
      <c r="C2" s="7">
        <v>2015</v>
      </c>
      <c r="D2" s="57">
        <v>26432246</v>
      </c>
      <c r="E2" s="7" t="s">
        <v>5</v>
      </c>
      <c r="F2" s="26" t="s">
        <v>5</v>
      </c>
      <c r="G2" s="26" t="s">
        <v>310</v>
      </c>
      <c r="H2" s="26" t="s">
        <v>61</v>
      </c>
      <c r="I2" s="28">
        <v>112</v>
      </c>
      <c r="J2" s="41">
        <f t="shared" ref="J2:J4" si="0">1-K2</f>
        <v>0.94259999999999999</v>
      </c>
      <c r="K2" s="64">
        <f t="shared" ref="K2:K4" si="1">SUM(L2:AQ2)</f>
        <v>5.7400000000000007E-2</v>
      </c>
      <c r="L2" s="70">
        <v>8.2000000000000007E-3</v>
      </c>
      <c r="M2" s="64"/>
      <c r="N2" s="41"/>
      <c r="O2" s="64"/>
      <c r="P2" s="70"/>
      <c r="Q2" s="64"/>
      <c r="R2" s="41">
        <v>0</v>
      </c>
      <c r="S2" s="64"/>
      <c r="T2" s="70">
        <v>1.6400000000000001E-2</v>
      </c>
      <c r="U2" s="64"/>
      <c r="V2" s="41"/>
      <c r="W2" s="64"/>
      <c r="X2" s="70">
        <v>0</v>
      </c>
      <c r="Y2" s="64"/>
      <c r="Z2" s="41"/>
      <c r="AA2" s="64"/>
      <c r="AB2" s="70">
        <v>0</v>
      </c>
      <c r="AC2" s="64"/>
      <c r="AD2" s="41"/>
      <c r="AE2" s="64"/>
      <c r="AF2" s="70"/>
      <c r="AG2" s="64">
        <v>0</v>
      </c>
      <c r="AH2" s="70"/>
      <c r="AI2" s="64"/>
      <c r="AJ2" s="41">
        <v>3.2800000000000003E-2</v>
      </c>
      <c r="AK2" s="64"/>
      <c r="AL2" s="70"/>
      <c r="AM2" s="64"/>
      <c r="AN2" s="41"/>
      <c r="AO2" s="64"/>
      <c r="AP2" s="70"/>
      <c r="AQ2" s="64"/>
      <c r="AR2" s="70"/>
      <c r="AS2" s="71"/>
      <c r="AT2" s="72"/>
      <c r="AU2" s="71"/>
      <c r="AV2" s="70"/>
      <c r="AW2" s="71"/>
      <c r="AX2" s="70"/>
      <c r="AY2" s="71"/>
      <c r="AZ2" s="70"/>
      <c r="BA2" s="71"/>
    </row>
    <row r="3" spans="1:53" ht="15" customHeight="1">
      <c r="B3" s="26" t="s">
        <v>364</v>
      </c>
      <c r="C3" s="7"/>
      <c r="D3" s="57" t="s">
        <v>356</v>
      </c>
      <c r="E3" s="7" t="s">
        <v>5</v>
      </c>
      <c r="F3" s="26" t="s">
        <v>358</v>
      </c>
      <c r="G3" s="26"/>
      <c r="H3" s="26"/>
      <c r="I3" s="28">
        <v>2203</v>
      </c>
      <c r="J3" s="41"/>
      <c r="K3" s="64"/>
      <c r="L3" s="70"/>
      <c r="M3" s="64"/>
      <c r="N3" s="41"/>
      <c r="O3" s="64"/>
      <c r="P3" s="70"/>
      <c r="Q3" s="64"/>
      <c r="R3" s="41"/>
      <c r="S3" s="64"/>
      <c r="T3" s="70"/>
      <c r="U3" s="64"/>
      <c r="V3" s="41"/>
      <c r="W3" s="64"/>
      <c r="X3" s="70"/>
      <c r="Y3" s="64"/>
      <c r="Z3" s="41"/>
      <c r="AA3" s="64"/>
      <c r="AB3" s="70"/>
      <c r="AC3" s="64"/>
      <c r="AD3" s="41"/>
      <c r="AE3" s="64"/>
      <c r="AF3" s="70"/>
      <c r="AG3" s="64"/>
      <c r="AH3" s="70"/>
      <c r="AI3" s="64"/>
      <c r="AJ3" s="41"/>
      <c r="AK3" s="64">
        <v>0</v>
      </c>
      <c r="AL3" s="70"/>
      <c r="AM3" s="64"/>
      <c r="AN3" s="41"/>
      <c r="AO3" s="64"/>
      <c r="AP3" s="70"/>
      <c r="AQ3" s="64"/>
      <c r="AR3" s="70"/>
      <c r="AS3" s="71"/>
      <c r="AT3" s="72">
        <v>0</v>
      </c>
      <c r="AU3" s="71"/>
      <c r="AV3" s="70"/>
      <c r="AW3" s="71"/>
      <c r="AX3" s="70"/>
      <c r="AY3" s="71"/>
      <c r="AZ3" s="70"/>
      <c r="BA3" s="71"/>
    </row>
    <row r="4" spans="1:53" ht="15" customHeight="1">
      <c r="B4" s="7" t="s">
        <v>325</v>
      </c>
      <c r="C4" s="7">
        <v>1999</v>
      </c>
      <c r="D4" s="27">
        <v>9931346</v>
      </c>
      <c r="E4" s="26" t="s">
        <v>5</v>
      </c>
      <c r="F4" s="26" t="s">
        <v>5</v>
      </c>
      <c r="G4" s="26"/>
      <c r="H4" s="26" t="s">
        <v>121</v>
      </c>
      <c r="I4" s="28">
        <v>248</v>
      </c>
      <c r="J4" s="41">
        <f t="shared" si="0"/>
        <v>0.96199999999999997</v>
      </c>
      <c r="K4" s="64">
        <f t="shared" si="1"/>
        <v>3.8000000000000006E-2</v>
      </c>
      <c r="L4" s="41">
        <v>4.0000000000000001E-3</v>
      </c>
      <c r="M4" s="82">
        <v>8.0000000000000002E-3</v>
      </c>
      <c r="N4" s="41">
        <v>0</v>
      </c>
      <c r="O4" s="64">
        <v>2.4E-2</v>
      </c>
      <c r="P4" s="70"/>
      <c r="Q4" s="64"/>
      <c r="R4" s="41"/>
      <c r="S4" s="64"/>
      <c r="T4" s="70">
        <v>2E-3</v>
      </c>
      <c r="U4" s="64"/>
      <c r="V4" s="41"/>
      <c r="W4" s="64"/>
      <c r="X4" s="70"/>
      <c r="Y4" s="64"/>
      <c r="Z4" s="41"/>
      <c r="AA4" s="64"/>
      <c r="AB4" s="70"/>
      <c r="AC4" s="64"/>
      <c r="AD4" s="41"/>
      <c r="AE4" s="64"/>
      <c r="AF4" s="70"/>
      <c r="AG4" s="64"/>
      <c r="AH4" s="70"/>
      <c r="AI4" s="64"/>
      <c r="AJ4" s="41"/>
      <c r="AK4" s="64"/>
      <c r="AL4" s="70"/>
      <c r="AM4" s="64"/>
      <c r="AN4" s="41"/>
      <c r="AO4" s="64"/>
      <c r="AP4" s="70"/>
      <c r="AQ4" s="64"/>
      <c r="AR4" s="70"/>
      <c r="AS4" s="71"/>
      <c r="AT4" s="72"/>
      <c r="AU4" s="71"/>
      <c r="AV4" s="70"/>
      <c r="AW4" s="71"/>
      <c r="AX4" s="70"/>
      <c r="AY4" s="71"/>
      <c r="AZ4" s="70"/>
      <c r="BA4" s="71"/>
    </row>
    <row r="5" spans="1:53" ht="15" customHeight="1">
      <c r="A5" s="121" t="s">
        <v>332</v>
      </c>
      <c r="B5" s="52" t="s">
        <v>23</v>
      </c>
      <c r="C5" s="52"/>
      <c r="D5" s="52"/>
      <c r="E5" s="53"/>
      <c r="F5" s="53"/>
      <c r="G5" s="53"/>
      <c r="H5" s="53"/>
      <c r="I5" s="53"/>
      <c r="J5" s="32">
        <f>1-K5</f>
        <v>0.92341333333333331</v>
      </c>
      <c r="K5" s="42">
        <f>SUM(L5:BA5)</f>
        <v>7.6586666666666664E-2</v>
      </c>
      <c r="L5" s="32">
        <f>(L2*I2+L4*I4)/(I2+I4)</f>
        <v>5.306666666666667E-3</v>
      </c>
      <c r="M5" s="32">
        <v>8.0000000000000002E-3</v>
      </c>
      <c r="N5" s="32">
        <v>0</v>
      </c>
      <c r="O5" s="32">
        <v>2.4E-2</v>
      </c>
      <c r="P5" s="32" t="s">
        <v>329</v>
      </c>
      <c r="Q5" s="32" t="s">
        <v>329</v>
      </c>
      <c r="R5" s="32">
        <v>0</v>
      </c>
      <c r="S5" s="32" t="s">
        <v>329</v>
      </c>
      <c r="T5" s="32">
        <f>(T2*I2+T4*I4)/(I2+I4)</f>
        <v>6.4800000000000005E-3</v>
      </c>
      <c r="U5" s="32" t="s">
        <v>329</v>
      </c>
      <c r="V5" s="32" t="s">
        <v>329</v>
      </c>
      <c r="W5" s="32" t="s">
        <v>329</v>
      </c>
      <c r="X5" s="32">
        <v>0</v>
      </c>
      <c r="Y5" s="32" t="s">
        <v>329</v>
      </c>
      <c r="Z5" s="32" t="s">
        <v>329</v>
      </c>
      <c r="AA5" s="32" t="s">
        <v>329</v>
      </c>
      <c r="AB5" s="32">
        <v>0</v>
      </c>
      <c r="AC5" s="32" t="s">
        <v>329</v>
      </c>
      <c r="AD5" s="32" t="s">
        <v>329</v>
      </c>
      <c r="AE5" s="32" t="s">
        <v>329</v>
      </c>
      <c r="AF5" s="32" t="s">
        <v>329</v>
      </c>
      <c r="AG5" s="32">
        <v>0</v>
      </c>
      <c r="AH5" s="32" t="s">
        <v>329</v>
      </c>
      <c r="AI5" s="32" t="s">
        <v>329</v>
      </c>
      <c r="AJ5" s="32">
        <v>3.2800000000000003E-2</v>
      </c>
      <c r="AK5" s="32">
        <v>0</v>
      </c>
      <c r="AL5" s="32" t="s">
        <v>329</v>
      </c>
      <c r="AM5" s="32" t="s">
        <v>329</v>
      </c>
      <c r="AN5" s="32" t="s">
        <v>329</v>
      </c>
      <c r="AO5" s="32" t="s">
        <v>329</v>
      </c>
      <c r="AP5" s="32" t="s">
        <v>329</v>
      </c>
      <c r="AQ5" s="32" t="s">
        <v>329</v>
      </c>
      <c r="AR5" s="42" t="s">
        <v>329</v>
      </c>
      <c r="AS5" s="42" t="s">
        <v>329</v>
      </c>
      <c r="AT5" s="42">
        <v>0</v>
      </c>
      <c r="AU5" s="42" t="s">
        <v>329</v>
      </c>
      <c r="AV5" s="42" t="s">
        <v>329</v>
      </c>
      <c r="AW5" s="42" t="s">
        <v>329</v>
      </c>
      <c r="AX5" s="42" t="s">
        <v>329</v>
      </c>
      <c r="AY5" s="42" t="s">
        <v>329</v>
      </c>
      <c r="AZ5" s="42" t="s">
        <v>329</v>
      </c>
      <c r="BA5" s="42" t="s">
        <v>329</v>
      </c>
    </row>
    <row r="6" spans="1:53" ht="15" customHeight="1">
      <c r="A6" s="122"/>
      <c r="B6" s="54" t="s">
        <v>24</v>
      </c>
      <c r="C6" s="54"/>
      <c r="D6" s="54"/>
      <c r="E6" s="55"/>
      <c r="F6" s="55"/>
      <c r="G6" s="55"/>
      <c r="H6" s="55"/>
      <c r="I6" s="55"/>
      <c r="J6" s="56"/>
      <c r="K6" s="56"/>
      <c r="L6" s="56">
        <f>MIN(L2:L4)</f>
        <v>4.0000000000000001E-3</v>
      </c>
      <c r="M6" s="56">
        <f>MIN(M2:M4)</f>
        <v>8.0000000000000002E-3</v>
      </c>
      <c r="N6" s="56">
        <f>MIN(N2:N4)</f>
        <v>0</v>
      </c>
      <c r="O6" s="56">
        <f>MIN(O2:O4)</f>
        <v>2.4E-2</v>
      </c>
      <c r="P6" s="56"/>
      <c r="Q6" s="56"/>
      <c r="R6" s="56">
        <f>MIN(R2:R4)</f>
        <v>0</v>
      </c>
      <c r="S6" s="56"/>
      <c r="T6" s="56">
        <f>MIN(T2:T4)</f>
        <v>2E-3</v>
      </c>
      <c r="U6" s="56"/>
      <c r="V6" s="56"/>
      <c r="W6" s="56"/>
      <c r="X6" s="56">
        <f>MIN(X2:X4)</f>
        <v>0</v>
      </c>
      <c r="Y6" s="56"/>
      <c r="Z6" s="56"/>
      <c r="AA6" s="56"/>
      <c r="AB6" s="56">
        <f>MIN(AB2:AB4)</f>
        <v>0</v>
      </c>
      <c r="AC6" s="56"/>
      <c r="AD6" s="56"/>
      <c r="AE6" s="56"/>
      <c r="AF6" s="56"/>
      <c r="AG6" s="56">
        <f>MIN(AG2:AG4)</f>
        <v>0</v>
      </c>
      <c r="AH6" s="56"/>
      <c r="AI6" s="56"/>
      <c r="AJ6" s="56">
        <f>MIN(AJ2:AJ4)</f>
        <v>3.2800000000000003E-2</v>
      </c>
      <c r="AK6" s="56">
        <f>MIN(AK2:AK4)</f>
        <v>0</v>
      </c>
      <c r="AL6" s="56"/>
      <c r="AM6" s="56"/>
      <c r="AN6" s="56"/>
      <c r="AO6" s="56"/>
      <c r="AP6" s="56"/>
      <c r="AQ6" s="56"/>
      <c r="AR6" s="96"/>
      <c r="AS6" s="96"/>
      <c r="AT6" s="56">
        <f>MIN(AT2:AT4)</f>
        <v>0</v>
      </c>
      <c r="AU6" s="96"/>
      <c r="AV6" s="96"/>
      <c r="AW6" s="96"/>
      <c r="AX6" s="96"/>
      <c r="AY6" s="96"/>
      <c r="AZ6" s="96"/>
      <c r="BA6" s="56"/>
    </row>
    <row r="7" spans="1:53" ht="15" customHeight="1">
      <c r="A7" s="123"/>
      <c r="B7" s="54" t="s">
        <v>22</v>
      </c>
      <c r="C7" s="54"/>
      <c r="D7" s="54"/>
      <c r="E7" s="55"/>
      <c r="F7" s="55"/>
      <c r="G7" s="55"/>
      <c r="H7" s="55"/>
      <c r="I7" s="55"/>
      <c r="J7" s="56"/>
      <c r="K7" s="56"/>
      <c r="L7" s="56">
        <f>MAX(L2:L4)</f>
        <v>8.2000000000000007E-3</v>
      </c>
      <c r="M7" s="56">
        <f>MAX(M2:M4)</f>
        <v>8.0000000000000002E-3</v>
      </c>
      <c r="N7" s="56">
        <f>MAX(N2:N4)</f>
        <v>0</v>
      </c>
      <c r="O7" s="56">
        <f>MAX(O2:O4)</f>
        <v>2.4E-2</v>
      </c>
      <c r="P7" s="56"/>
      <c r="Q7" s="56"/>
      <c r="R7" s="56">
        <f>MAX(R2:R4)</f>
        <v>0</v>
      </c>
      <c r="S7" s="56"/>
      <c r="T7" s="56">
        <f>MAX(T2:T4)</f>
        <v>1.6400000000000001E-2</v>
      </c>
      <c r="U7" s="56"/>
      <c r="V7" s="56"/>
      <c r="W7" s="56"/>
      <c r="X7" s="56">
        <f>MAX(X2:X4)</f>
        <v>0</v>
      </c>
      <c r="Y7" s="56"/>
      <c r="Z7" s="56"/>
      <c r="AA7" s="56"/>
      <c r="AB7" s="56">
        <f>MAX(AB2:AB4)</f>
        <v>0</v>
      </c>
      <c r="AC7" s="56"/>
      <c r="AD7" s="56"/>
      <c r="AE7" s="56"/>
      <c r="AF7" s="56"/>
      <c r="AG7" s="56">
        <f>MAX(AG2:AG4)</f>
        <v>0</v>
      </c>
      <c r="AH7" s="56"/>
      <c r="AI7" s="56"/>
      <c r="AJ7" s="56">
        <f>MAX(AJ2:AJ4)</f>
        <v>3.2800000000000003E-2</v>
      </c>
      <c r="AK7" s="56">
        <f>MAX(AK2:AK4)</f>
        <v>0</v>
      </c>
      <c r="AL7" s="56"/>
      <c r="AM7" s="56"/>
      <c r="AN7" s="56"/>
      <c r="AO7" s="56"/>
      <c r="AP7" s="56"/>
      <c r="AQ7" s="56"/>
      <c r="AR7" s="96"/>
      <c r="AS7" s="96"/>
      <c r="AT7" s="56">
        <f>MAX(AT2:AT4)</f>
        <v>0</v>
      </c>
      <c r="AU7" s="96"/>
      <c r="AV7" s="96"/>
      <c r="AW7" s="96"/>
      <c r="AX7" s="96"/>
      <c r="AY7" s="96"/>
      <c r="AZ7" s="96"/>
      <c r="BA7" s="56"/>
    </row>
    <row r="8" spans="1:53" ht="15" customHeight="1">
      <c r="A8" s="125"/>
      <c r="B8" s="26" t="s">
        <v>365</v>
      </c>
      <c r="C8" s="7"/>
      <c r="D8" s="59" t="s">
        <v>400</v>
      </c>
      <c r="E8" s="26" t="s">
        <v>78</v>
      </c>
      <c r="F8" s="26" t="s">
        <v>366</v>
      </c>
      <c r="G8" s="26"/>
      <c r="H8" s="26"/>
      <c r="I8" s="28">
        <v>12011</v>
      </c>
      <c r="J8" s="41"/>
      <c r="K8" s="64"/>
      <c r="L8" s="89">
        <v>4.1629999999999998E-4</v>
      </c>
      <c r="M8" s="64"/>
      <c r="N8" s="41"/>
      <c r="O8" s="64"/>
      <c r="P8" s="70"/>
      <c r="Q8" s="64"/>
      <c r="R8" s="41"/>
      <c r="S8" s="64"/>
      <c r="T8" s="70"/>
      <c r="U8" s="64"/>
      <c r="V8" s="41"/>
      <c r="W8" s="64"/>
      <c r="X8" s="70"/>
      <c r="Y8" s="64"/>
      <c r="Z8" s="41"/>
      <c r="AA8" s="64"/>
      <c r="AB8" s="70"/>
      <c r="AC8" s="64"/>
      <c r="AD8" s="41"/>
      <c r="AE8" s="64"/>
      <c r="AF8" s="70"/>
      <c r="AG8" s="64"/>
      <c r="AH8" s="70"/>
      <c r="AI8" s="64"/>
      <c r="AJ8" s="41"/>
      <c r="AK8" s="64"/>
      <c r="AL8" s="70"/>
      <c r="AM8" s="64"/>
      <c r="AN8" s="41"/>
      <c r="AO8" s="64"/>
      <c r="AP8" s="70"/>
      <c r="AQ8" s="64"/>
      <c r="AR8" s="70"/>
      <c r="AS8" s="71"/>
      <c r="AT8" s="72"/>
      <c r="AU8" s="71"/>
      <c r="AV8" s="70"/>
      <c r="AW8" s="71"/>
      <c r="AX8" s="70"/>
      <c r="AY8" s="71"/>
      <c r="AZ8" s="70"/>
      <c r="BA8" s="71"/>
    </row>
    <row r="9" spans="1:53" ht="15" customHeight="1">
      <c r="A9" s="125"/>
      <c r="B9" s="26" t="s">
        <v>365</v>
      </c>
      <c r="C9" s="7"/>
      <c r="D9" s="59" t="s">
        <v>399</v>
      </c>
      <c r="E9" s="26" t="s">
        <v>78</v>
      </c>
      <c r="F9" s="26" t="s">
        <v>366</v>
      </c>
      <c r="G9" s="26"/>
      <c r="H9" s="26"/>
      <c r="I9" s="28">
        <v>12007</v>
      </c>
      <c r="J9" s="41"/>
      <c r="K9" s="64"/>
      <c r="L9" s="70"/>
      <c r="M9" s="64"/>
      <c r="N9" s="41"/>
      <c r="O9" s="64"/>
      <c r="P9" s="70">
        <v>0</v>
      </c>
      <c r="Q9" s="64"/>
      <c r="R9" s="41"/>
      <c r="S9" s="64"/>
      <c r="T9" s="70"/>
      <c r="U9" s="64"/>
      <c r="V9" s="41"/>
      <c r="W9" s="64"/>
      <c r="X9" s="70"/>
      <c r="Y9" s="64"/>
      <c r="Z9" s="41"/>
      <c r="AA9" s="64"/>
      <c r="AB9" s="70"/>
      <c r="AC9" s="64"/>
      <c r="AD9" s="41"/>
      <c r="AE9" s="64"/>
      <c r="AF9" s="70"/>
      <c r="AG9" s="64"/>
      <c r="AH9" s="70"/>
      <c r="AI9" s="64"/>
      <c r="AJ9" s="41"/>
      <c r="AK9" s="64"/>
      <c r="AL9" s="70"/>
      <c r="AM9" s="64"/>
      <c r="AN9" s="41"/>
      <c r="AO9" s="64"/>
      <c r="AP9" s="70"/>
      <c r="AQ9" s="64"/>
      <c r="AR9" s="70"/>
      <c r="AS9" s="71"/>
      <c r="AT9" s="72"/>
      <c r="AU9" s="71"/>
      <c r="AV9" s="70"/>
      <c r="AW9" s="71"/>
      <c r="AX9" s="70"/>
      <c r="AY9" s="71"/>
      <c r="AZ9" s="70"/>
      <c r="BA9" s="71"/>
    </row>
    <row r="10" spans="1:53" ht="15" customHeight="1">
      <c r="A10" s="125"/>
      <c r="B10" s="26" t="s">
        <v>365</v>
      </c>
      <c r="C10" s="7"/>
      <c r="D10" s="59" t="s">
        <v>398</v>
      </c>
      <c r="E10" s="26" t="s">
        <v>78</v>
      </c>
      <c r="F10" s="26" t="s">
        <v>366</v>
      </c>
      <c r="G10" s="26"/>
      <c r="H10" s="26"/>
      <c r="I10" s="28">
        <v>11931</v>
      </c>
      <c r="J10" s="41"/>
      <c r="K10" s="64"/>
      <c r="L10" s="70"/>
      <c r="M10" s="64"/>
      <c r="N10" s="41"/>
      <c r="O10" s="64"/>
      <c r="P10" s="70"/>
      <c r="Q10" s="64"/>
      <c r="R10" s="41">
        <v>0</v>
      </c>
      <c r="S10" s="64"/>
      <c r="T10" s="70"/>
      <c r="U10" s="64"/>
      <c r="V10" s="41"/>
      <c r="W10" s="64"/>
      <c r="X10" s="70"/>
      <c r="Y10" s="64"/>
      <c r="Z10" s="41"/>
      <c r="AA10" s="64"/>
      <c r="AB10" s="70"/>
      <c r="AC10" s="64"/>
      <c r="AD10" s="41"/>
      <c r="AE10" s="64"/>
      <c r="AF10" s="70"/>
      <c r="AG10" s="64"/>
      <c r="AH10" s="70"/>
      <c r="AI10" s="64"/>
      <c r="AJ10" s="41"/>
      <c r="AK10" s="64"/>
      <c r="AL10" s="70"/>
      <c r="AM10" s="64"/>
      <c r="AN10" s="41"/>
      <c r="AO10" s="64"/>
      <c r="AP10" s="70"/>
      <c r="AQ10" s="64"/>
      <c r="AR10" s="70"/>
      <c r="AS10" s="71"/>
      <c r="AT10" s="72"/>
      <c r="AU10" s="71"/>
      <c r="AV10" s="70"/>
      <c r="AW10" s="71"/>
      <c r="AX10" s="70"/>
      <c r="AY10" s="71"/>
      <c r="AZ10" s="70"/>
      <c r="BA10" s="71"/>
    </row>
    <row r="11" spans="1:53" ht="15" customHeight="1">
      <c r="A11" s="125"/>
      <c r="B11" s="26" t="s">
        <v>365</v>
      </c>
      <c r="C11" s="7"/>
      <c r="D11" s="59" t="s">
        <v>397</v>
      </c>
      <c r="E11" s="26" t="s">
        <v>78</v>
      </c>
      <c r="F11" s="26" t="s">
        <v>366</v>
      </c>
      <c r="G11" s="26"/>
      <c r="H11" s="26"/>
      <c r="I11" s="28">
        <v>7646</v>
      </c>
      <c r="J11" s="41"/>
      <c r="K11" s="64"/>
      <c r="L11" s="70"/>
      <c r="M11" s="64"/>
      <c r="N11" s="41"/>
      <c r="O11" s="64"/>
      <c r="P11" s="70"/>
      <c r="Q11" s="64"/>
      <c r="R11" s="41"/>
      <c r="S11" s="64">
        <v>0</v>
      </c>
      <c r="T11" s="70"/>
      <c r="U11" s="64"/>
      <c r="V11" s="41"/>
      <c r="W11" s="64"/>
      <c r="X11" s="70"/>
      <c r="Y11" s="64"/>
      <c r="Z11" s="41"/>
      <c r="AA11" s="64"/>
      <c r="AB11" s="70"/>
      <c r="AC11" s="64"/>
      <c r="AD11" s="41"/>
      <c r="AE11" s="64"/>
      <c r="AF11" s="70"/>
      <c r="AG11" s="64"/>
      <c r="AH11" s="70"/>
      <c r="AI11" s="64"/>
      <c r="AJ11" s="41"/>
      <c r="AK11" s="64"/>
      <c r="AL11" s="70"/>
      <c r="AM11" s="64"/>
      <c r="AN11" s="41"/>
      <c r="AO11" s="64"/>
      <c r="AP11" s="70"/>
      <c r="AQ11" s="64"/>
      <c r="AR11" s="70"/>
      <c r="AS11" s="71"/>
      <c r="AT11" s="72"/>
      <c r="AU11" s="71"/>
      <c r="AV11" s="70"/>
      <c r="AW11" s="71"/>
      <c r="AX11" s="70"/>
      <c r="AY11" s="71"/>
      <c r="AZ11" s="70"/>
      <c r="BA11" s="71"/>
    </row>
    <row r="12" spans="1:53" ht="15" customHeight="1">
      <c r="A12" s="125"/>
      <c r="B12" s="26" t="s">
        <v>365</v>
      </c>
      <c r="C12" s="7"/>
      <c r="D12" s="59" t="s">
        <v>396</v>
      </c>
      <c r="E12" s="26" t="s">
        <v>78</v>
      </c>
      <c r="F12" s="26" t="s">
        <v>366</v>
      </c>
      <c r="G12" s="26"/>
      <c r="H12" s="26"/>
      <c r="I12" s="28">
        <v>12011</v>
      </c>
      <c r="J12" s="41"/>
      <c r="K12" s="64"/>
      <c r="L12" s="70"/>
      <c r="M12" s="64"/>
      <c r="N12" s="41"/>
      <c r="O12" s="64"/>
      <c r="P12" s="70"/>
      <c r="Q12" s="64"/>
      <c r="R12" s="41"/>
      <c r="S12" s="64"/>
      <c r="T12" s="68">
        <v>2.3890000000000002E-2</v>
      </c>
      <c r="U12" s="64"/>
      <c r="V12" s="41"/>
      <c r="W12" s="64"/>
      <c r="X12" s="70"/>
      <c r="Y12" s="64"/>
      <c r="Z12" s="41"/>
      <c r="AA12" s="64"/>
      <c r="AB12" s="70"/>
      <c r="AC12" s="64"/>
      <c r="AD12" s="41"/>
      <c r="AE12" s="64"/>
      <c r="AF12" s="70"/>
      <c r="AG12" s="64"/>
      <c r="AH12" s="70"/>
      <c r="AI12" s="64"/>
      <c r="AJ12" s="41"/>
      <c r="AK12" s="64"/>
      <c r="AL12" s="70"/>
      <c r="AM12" s="64"/>
      <c r="AN12" s="41"/>
      <c r="AO12" s="64"/>
      <c r="AP12" s="70"/>
      <c r="AQ12" s="64"/>
      <c r="AR12" s="70"/>
      <c r="AS12" s="71"/>
      <c r="AT12" s="72"/>
      <c r="AU12" s="71"/>
      <c r="AV12" s="70"/>
      <c r="AW12" s="71"/>
      <c r="AX12" s="70"/>
      <c r="AY12" s="71"/>
      <c r="AZ12" s="70"/>
      <c r="BA12" s="71"/>
    </row>
    <row r="13" spans="1:53" ht="15" customHeight="1">
      <c r="A13" s="125"/>
      <c r="B13" s="26" t="s">
        <v>365</v>
      </c>
      <c r="C13" s="7"/>
      <c r="D13" s="59" t="s">
        <v>395</v>
      </c>
      <c r="E13" s="26" t="s">
        <v>78</v>
      </c>
      <c r="F13" s="26" t="s">
        <v>366</v>
      </c>
      <c r="G13" s="26"/>
      <c r="H13" s="26"/>
      <c r="I13" s="28">
        <v>12005</v>
      </c>
      <c r="J13" s="41"/>
      <c r="K13" s="64"/>
      <c r="L13" s="70"/>
      <c r="M13" s="64"/>
      <c r="N13" s="41"/>
      <c r="O13" s="64"/>
      <c r="P13" s="70"/>
      <c r="Q13" s="64"/>
      <c r="R13" s="41"/>
      <c r="S13" s="64"/>
      <c r="T13" s="70"/>
      <c r="U13" s="88">
        <v>1.249E-4</v>
      </c>
      <c r="V13" s="41"/>
      <c r="W13" s="64"/>
      <c r="X13" s="70"/>
      <c r="Y13" s="64"/>
      <c r="Z13" s="41"/>
      <c r="AA13" s="64"/>
      <c r="AB13" s="70"/>
      <c r="AC13" s="64"/>
      <c r="AD13" s="41"/>
      <c r="AE13" s="64"/>
      <c r="AF13" s="70"/>
      <c r="AG13" s="64"/>
      <c r="AH13" s="70"/>
      <c r="AI13" s="64"/>
      <c r="AJ13" s="41"/>
      <c r="AK13" s="64"/>
      <c r="AL13" s="70"/>
      <c r="AM13" s="64"/>
      <c r="AN13" s="41"/>
      <c r="AO13" s="64"/>
      <c r="AP13" s="70"/>
      <c r="AQ13" s="64"/>
      <c r="AR13" s="70"/>
      <c r="AS13" s="71"/>
      <c r="AT13" s="72"/>
      <c r="AU13" s="71"/>
      <c r="AV13" s="70"/>
      <c r="AW13" s="71"/>
      <c r="AX13" s="70"/>
      <c r="AY13" s="71"/>
      <c r="AZ13" s="70"/>
      <c r="BA13" s="71"/>
    </row>
    <row r="14" spans="1:53" ht="15" customHeight="1">
      <c r="A14" s="125"/>
      <c r="B14" s="26" t="s">
        <v>365</v>
      </c>
      <c r="C14" s="7"/>
      <c r="D14" s="59" t="s">
        <v>394</v>
      </c>
      <c r="E14" s="26" t="s">
        <v>78</v>
      </c>
      <c r="F14" s="26" t="s">
        <v>366</v>
      </c>
      <c r="G14" s="26"/>
      <c r="H14" s="26"/>
      <c r="I14" s="28">
        <v>11976</v>
      </c>
      <c r="J14" s="41"/>
      <c r="K14" s="64"/>
      <c r="L14" s="70"/>
      <c r="M14" s="64"/>
      <c r="N14" s="41"/>
      <c r="O14" s="64"/>
      <c r="P14" s="70"/>
      <c r="Q14" s="64"/>
      <c r="R14" s="41"/>
      <c r="S14" s="64"/>
      <c r="T14" s="70"/>
      <c r="U14" s="64"/>
      <c r="V14" s="41"/>
      <c r="W14" s="64"/>
      <c r="X14" s="68">
        <v>4.1749999999999998E-5</v>
      </c>
      <c r="Y14" s="64"/>
      <c r="Z14" s="41"/>
      <c r="AA14" s="64"/>
      <c r="AB14" s="70"/>
      <c r="AC14" s="64"/>
      <c r="AD14" s="41"/>
      <c r="AE14" s="64"/>
      <c r="AF14" s="70"/>
      <c r="AG14" s="64"/>
      <c r="AH14" s="70"/>
      <c r="AI14" s="64"/>
      <c r="AJ14" s="41"/>
      <c r="AK14" s="64"/>
      <c r="AL14" s="70"/>
      <c r="AM14" s="64"/>
      <c r="AN14" s="41"/>
      <c r="AO14" s="64"/>
      <c r="AP14" s="70"/>
      <c r="AQ14" s="64"/>
      <c r="AR14" s="70"/>
      <c r="AS14" s="71"/>
      <c r="AT14" s="72"/>
      <c r="AU14" s="71"/>
      <c r="AV14" s="70"/>
      <c r="AW14" s="71"/>
      <c r="AX14" s="70"/>
      <c r="AY14" s="71"/>
      <c r="AZ14" s="70"/>
      <c r="BA14" s="71"/>
    </row>
    <row r="15" spans="1:53" ht="15" customHeight="1">
      <c r="A15" s="125"/>
      <c r="B15" s="26" t="s">
        <v>389</v>
      </c>
      <c r="C15" s="7"/>
      <c r="D15" s="59" t="s">
        <v>388</v>
      </c>
      <c r="E15" s="26" t="s">
        <v>78</v>
      </c>
      <c r="F15" s="26" t="s">
        <v>390</v>
      </c>
      <c r="G15" s="26"/>
      <c r="H15" s="26"/>
      <c r="I15" s="28">
        <v>58</v>
      </c>
      <c r="J15" s="41"/>
      <c r="K15" s="64"/>
      <c r="L15" s="70"/>
      <c r="M15" s="64"/>
      <c r="N15" s="41"/>
      <c r="O15" s="64"/>
      <c r="P15" s="70"/>
      <c r="Q15" s="64"/>
      <c r="R15" s="41"/>
      <c r="S15" s="64"/>
      <c r="T15" s="70"/>
      <c r="U15" s="64"/>
      <c r="V15" s="41"/>
      <c r="W15" s="64"/>
      <c r="X15" s="70"/>
      <c r="Y15" s="64"/>
      <c r="Z15" s="41">
        <v>0</v>
      </c>
      <c r="AA15" s="64"/>
      <c r="AB15" s="70"/>
      <c r="AC15" s="64"/>
      <c r="AD15" s="41"/>
      <c r="AE15" s="64"/>
      <c r="AF15" s="70"/>
      <c r="AG15" s="64"/>
      <c r="AH15" s="70"/>
      <c r="AI15" s="64"/>
      <c r="AJ15" s="41"/>
      <c r="AK15" s="64"/>
      <c r="AL15" s="70"/>
      <c r="AM15" s="64"/>
      <c r="AN15" s="41"/>
      <c r="AO15" s="64"/>
      <c r="AP15" s="70"/>
      <c r="AQ15" s="64"/>
      <c r="AR15" s="70"/>
      <c r="AS15" s="71"/>
      <c r="AT15" s="72"/>
      <c r="AU15" s="71"/>
      <c r="AV15" s="70"/>
      <c r="AW15" s="71"/>
      <c r="AX15" s="70"/>
      <c r="AY15" s="71"/>
      <c r="AZ15" s="70"/>
      <c r="BA15" s="71"/>
    </row>
    <row r="16" spans="1:53" ht="15" customHeight="1">
      <c r="A16" s="125"/>
      <c r="B16" s="26" t="s">
        <v>365</v>
      </c>
      <c r="C16" s="7"/>
      <c r="D16" s="59" t="s">
        <v>387</v>
      </c>
      <c r="E16" s="26" t="s">
        <v>78</v>
      </c>
      <c r="F16" s="26" t="s">
        <v>366</v>
      </c>
      <c r="G16" s="26"/>
      <c r="H16" s="26"/>
      <c r="I16" s="28">
        <v>12013</v>
      </c>
      <c r="J16" s="41"/>
      <c r="K16" s="64"/>
      <c r="L16" s="70"/>
      <c r="M16" s="64"/>
      <c r="N16" s="41"/>
      <c r="O16" s="64"/>
      <c r="P16" s="70"/>
      <c r="Q16" s="64"/>
      <c r="R16" s="41"/>
      <c r="S16" s="64"/>
      <c r="T16" s="70"/>
      <c r="U16" s="64"/>
      <c r="V16" s="41"/>
      <c r="W16" s="64"/>
      <c r="X16" s="70"/>
      <c r="Y16" s="64"/>
      <c r="Z16" s="41"/>
      <c r="AA16" s="87">
        <v>8.3239999999999996E-5</v>
      </c>
      <c r="AB16" s="70"/>
      <c r="AC16" s="64"/>
      <c r="AD16" s="41"/>
      <c r="AE16" s="64"/>
      <c r="AF16" s="70"/>
      <c r="AG16" s="64"/>
      <c r="AH16" s="70"/>
      <c r="AI16" s="64"/>
      <c r="AJ16" s="41"/>
      <c r="AK16" s="64"/>
      <c r="AL16" s="70"/>
      <c r="AM16" s="64"/>
      <c r="AN16" s="41"/>
      <c r="AO16" s="64"/>
      <c r="AP16" s="70"/>
      <c r="AQ16" s="64"/>
      <c r="AR16" s="70"/>
      <c r="AS16" s="71"/>
      <c r="AT16" s="72"/>
      <c r="AU16" s="71"/>
      <c r="AV16" s="70"/>
      <c r="AW16" s="71"/>
      <c r="AX16" s="70"/>
      <c r="AY16" s="71"/>
      <c r="AZ16" s="70"/>
      <c r="BA16" s="71"/>
    </row>
    <row r="17" spans="1:53" ht="15" customHeight="1">
      <c r="A17" s="125"/>
      <c r="B17" s="26" t="s">
        <v>365</v>
      </c>
      <c r="C17" s="7"/>
      <c r="D17" s="59" t="s">
        <v>401</v>
      </c>
      <c r="E17" s="26" t="s">
        <v>78</v>
      </c>
      <c r="F17" s="26" t="s">
        <v>366</v>
      </c>
      <c r="G17" s="26"/>
      <c r="H17" s="26"/>
      <c r="I17" s="28">
        <v>7646</v>
      </c>
      <c r="J17" s="41"/>
      <c r="K17" s="64"/>
      <c r="L17" s="70"/>
      <c r="M17" s="64"/>
      <c r="N17" s="41"/>
      <c r="O17" s="64"/>
      <c r="P17" s="70"/>
      <c r="Q17" s="64"/>
      <c r="R17" s="41"/>
      <c r="S17" s="64"/>
      <c r="T17" s="70"/>
      <c r="U17" s="64"/>
      <c r="V17" s="41"/>
      <c r="W17" s="64"/>
      <c r="X17" s="70"/>
      <c r="Y17" s="64"/>
      <c r="Z17" s="41"/>
      <c r="AA17" s="64"/>
      <c r="AB17" s="70"/>
      <c r="AC17" s="64"/>
      <c r="AD17" s="41">
        <v>0</v>
      </c>
      <c r="AE17" s="64"/>
      <c r="AF17" s="70"/>
      <c r="AG17" s="64"/>
      <c r="AH17" s="70"/>
      <c r="AI17" s="64"/>
      <c r="AJ17" s="41"/>
      <c r="AK17" s="64"/>
      <c r="AL17" s="70"/>
      <c r="AM17" s="64"/>
      <c r="AN17" s="41"/>
      <c r="AO17" s="64"/>
      <c r="AP17" s="70"/>
      <c r="AQ17" s="64"/>
      <c r="AR17" s="70"/>
      <c r="AS17" s="71"/>
      <c r="AT17" s="72"/>
      <c r="AU17" s="71"/>
      <c r="AV17" s="70"/>
      <c r="AW17" s="71"/>
      <c r="AX17" s="70"/>
      <c r="AY17" s="71"/>
      <c r="AZ17" s="70"/>
      <c r="BA17" s="71"/>
    </row>
    <row r="18" spans="1:53" ht="15" customHeight="1">
      <c r="A18" s="125"/>
      <c r="B18" s="26" t="s">
        <v>365</v>
      </c>
      <c r="C18" s="7"/>
      <c r="D18" s="59" t="s">
        <v>386</v>
      </c>
      <c r="E18" s="26" t="s">
        <v>78</v>
      </c>
      <c r="F18" s="26" t="s">
        <v>366</v>
      </c>
      <c r="G18" s="26"/>
      <c r="H18" s="26"/>
      <c r="I18" s="28">
        <v>7641</v>
      </c>
      <c r="J18" s="41"/>
      <c r="K18" s="64"/>
      <c r="L18" s="70"/>
      <c r="M18" s="64"/>
      <c r="N18" s="41"/>
      <c r="O18" s="64"/>
      <c r="P18" s="70"/>
      <c r="Q18" s="64"/>
      <c r="R18" s="41"/>
      <c r="S18" s="64"/>
      <c r="T18" s="70"/>
      <c r="U18" s="64"/>
      <c r="V18" s="41"/>
      <c r="W18" s="64"/>
      <c r="X18" s="70"/>
      <c r="Y18" s="64"/>
      <c r="Z18" s="41"/>
      <c r="AA18" s="64"/>
      <c r="AB18" s="70"/>
      <c r="AC18" s="64"/>
      <c r="AD18" s="41"/>
      <c r="AE18" s="64"/>
      <c r="AF18" s="70">
        <v>0</v>
      </c>
      <c r="AG18" s="64"/>
      <c r="AH18" s="70"/>
      <c r="AI18" s="64"/>
      <c r="AJ18" s="41"/>
      <c r="AK18" s="64"/>
      <c r="AL18" s="70"/>
      <c r="AM18" s="64"/>
      <c r="AN18" s="41"/>
      <c r="AO18" s="64"/>
      <c r="AP18" s="70"/>
      <c r="AQ18" s="64"/>
      <c r="AR18" s="70"/>
      <c r="AS18" s="71"/>
      <c r="AT18" s="72"/>
      <c r="AU18" s="71"/>
      <c r="AV18" s="70"/>
      <c r="AW18" s="71"/>
      <c r="AX18" s="70"/>
      <c r="AY18" s="71"/>
      <c r="AZ18" s="70"/>
      <c r="BA18" s="71"/>
    </row>
    <row r="19" spans="1:53" ht="15" customHeight="1">
      <c r="A19" s="125"/>
      <c r="B19" s="26" t="s">
        <v>365</v>
      </c>
      <c r="C19" s="7"/>
      <c r="D19" s="59" t="s">
        <v>385</v>
      </c>
      <c r="E19" s="26" t="s">
        <v>78</v>
      </c>
      <c r="F19" s="26" t="s">
        <v>366</v>
      </c>
      <c r="G19" s="26"/>
      <c r="H19" s="26"/>
      <c r="I19" s="28">
        <v>11982</v>
      </c>
      <c r="J19" s="41"/>
      <c r="K19" s="64"/>
      <c r="L19" s="70"/>
      <c r="M19" s="64"/>
      <c r="N19" s="41"/>
      <c r="O19" s="64"/>
      <c r="P19" s="70"/>
      <c r="Q19" s="64"/>
      <c r="R19" s="41"/>
      <c r="S19" s="64"/>
      <c r="T19" s="70"/>
      <c r="U19" s="64"/>
      <c r="V19" s="41"/>
      <c r="W19" s="64"/>
      <c r="X19" s="70"/>
      <c r="Y19" s="64"/>
      <c r="Z19" s="41"/>
      <c r="AA19" s="64"/>
      <c r="AB19" s="70"/>
      <c r="AC19" s="64"/>
      <c r="AD19" s="41"/>
      <c r="AE19" s="64"/>
      <c r="AF19" s="70"/>
      <c r="AG19" s="64">
        <v>0</v>
      </c>
      <c r="AH19" s="70"/>
      <c r="AI19" s="64"/>
      <c r="AJ19" s="41"/>
      <c r="AK19" s="64"/>
      <c r="AL19" s="70"/>
      <c r="AM19" s="64"/>
      <c r="AN19" s="41"/>
      <c r="AO19" s="64"/>
      <c r="AP19" s="70"/>
      <c r="AQ19" s="64"/>
      <c r="AR19" s="70"/>
      <c r="AS19" s="71"/>
      <c r="AT19" s="72"/>
      <c r="AU19" s="71"/>
      <c r="AV19" s="70"/>
      <c r="AW19" s="71"/>
      <c r="AX19" s="70"/>
      <c r="AY19" s="71"/>
      <c r="AZ19" s="70"/>
      <c r="BA19" s="71"/>
    </row>
    <row r="20" spans="1:53" ht="15" customHeight="1">
      <c r="A20" s="125"/>
      <c r="B20" s="26" t="s">
        <v>365</v>
      </c>
      <c r="C20" s="7"/>
      <c r="D20" s="59" t="s">
        <v>384</v>
      </c>
      <c r="E20" s="26" t="s">
        <v>78</v>
      </c>
      <c r="F20" s="26" t="s">
        <v>366</v>
      </c>
      <c r="G20" s="26"/>
      <c r="H20" s="26"/>
      <c r="I20" s="28">
        <v>12012</v>
      </c>
      <c r="J20" s="41"/>
      <c r="K20" s="64"/>
      <c r="L20" s="70"/>
      <c r="M20" s="64"/>
      <c r="N20" s="41"/>
      <c r="O20" s="64"/>
      <c r="P20" s="70"/>
      <c r="Q20" s="64"/>
      <c r="R20" s="41"/>
      <c r="S20" s="64"/>
      <c r="T20" s="70"/>
      <c r="U20" s="64"/>
      <c r="V20" s="41"/>
      <c r="W20" s="64"/>
      <c r="X20" s="70"/>
      <c r="Y20" s="64"/>
      <c r="Z20" s="41"/>
      <c r="AA20" s="64"/>
      <c r="AB20" s="68">
        <v>4.163E-5</v>
      </c>
      <c r="AC20" s="64"/>
      <c r="AD20" s="41"/>
      <c r="AE20" s="64"/>
      <c r="AF20" s="70"/>
      <c r="AG20" s="64"/>
      <c r="AH20" s="70"/>
      <c r="AI20" s="64"/>
      <c r="AJ20" s="41"/>
      <c r="AK20" s="64"/>
      <c r="AL20" s="70"/>
      <c r="AM20" s="64"/>
      <c r="AN20" s="41"/>
      <c r="AO20" s="64"/>
      <c r="AP20" s="70"/>
      <c r="AQ20" s="64"/>
      <c r="AR20" s="70"/>
      <c r="AS20" s="71"/>
      <c r="AT20" s="72"/>
      <c r="AU20" s="71"/>
      <c r="AV20" s="70"/>
      <c r="AW20" s="71"/>
      <c r="AX20" s="70"/>
      <c r="AY20" s="71"/>
      <c r="AZ20" s="70"/>
      <c r="BA20" s="71"/>
    </row>
    <row r="21" spans="1:53" ht="15" customHeight="1">
      <c r="A21" s="125"/>
      <c r="B21" s="26" t="s">
        <v>365</v>
      </c>
      <c r="C21" s="7"/>
      <c r="D21" s="59" t="s">
        <v>383</v>
      </c>
      <c r="E21" s="26" t="s">
        <v>78</v>
      </c>
      <c r="F21" s="26" t="s">
        <v>366</v>
      </c>
      <c r="G21" s="26"/>
      <c r="H21" s="26"/>
      <c r="I21" s="28">
        <v>12013</v>
      </c>
      <c r="J21" s="41"/>
      <c r="K21" s="64"/>
      <c r="L21" s="70"/>
      <c r="M21" s="64"/>
      <c r="N21" s="41"/>
      <c r="O21" s="64"/>
      <c r="P21" s="70"/>
      <c r="Q21" s="64"/>
      <c r="R21" s="41"/>
      <c r="S21" s="64"/>
      <c r="T21" s="70"/>
      <c r="U21" s="64"/>
      <c r="V21" s="41"/>
      <c r="W21" s="64"/>
      <c r="X21" s="70"/>
      <c r="Y21" s="64"/>
      <c r="Z21" s="41"/>
      <c r="AA21" s="64"/>
      <c r="AB21" s="70"/>
      <c r="AC21" s="64"/>
      <c r="AD21" s="41"/>
      <c r="AE21" s="64"/>
      <c r="AF21" s="70"/>
      <c r="AG21" s="64"/>
      <c r="AH21" s="70"/>
      <c r="AI21" s="64">
        <v>0</v>
      </c>
      <c r="AJ21" s="41"/>
      <c r="AK21" s="64"/>
      <c r="AL21" s="70"/>
      <c r="AM21" s="64"/>
      <c r="AN21" s="41"/>
      <c r="AO21" s="64"/>
      <c r="AP21" s="70"/>
      <c r="AQ21" s="64"/>
      <c r="AR21" s="70"/>
      <c r="AS21" s="71"/>
      <c r="AT21" s="72"/>
      <c r="AU21" s="71"/>
      <c r="AV21" s="70"/>
      <c r="AW21" s="71"/>
      <c r="AX21" s="70"/>
      <c r="AY21" s="71"/>
      <c r="AZ21" s="70"/>
      <c r="BA21" s="71"/>
    </row>
    <row r="22" spans="1:53" ht="15" customHeight="1">
      <c r="A22" s="125"/>
      <c r="B22" s="26" t="s">
        <v>365</v>
      </c>
      <c r="C22" s="7"/>
      <c r="D22" s="59" t="s">
        <v>382</v>
      </c>
      <c r="E22" s="26" t="s">
        <v>78</v>
      </c>
      <c r="F22" s="26" t="s">
        <v>366</v>
      </c>
      <c r="G22" s="26"/>
      <c r="H22" s="26"/>
      <c r="I22" s="28">
        <v>11952</v>
      </c>
      <c r="J22" s="41"/>
      <c r="K22" s="64"/>
      <c r="L22" s="70"/>
      <c r="M22" s="64"/>
      <c r="N22" s="41"/>
      <c r="O22" s="64"/>
      <c r="P22" s="70"/>
      <c r="Q22" s="64"/>
      <c r="R22" s="41"/>
      <c r="S22" s="64"/>
      <c r="T22" s="70"/>
      <c r="U22" s="64"/>
      <c r="V22" s="41"/>
      <c r="W22" s="64"/>
      <c r="X22" s="70"/>
      <c r="Y22" s="64"/>
      <c r="Z22" s="41"/>
      <c r="AA22" s="64"/>
      <c r="AB22" s="70"/>
      <c r="AC22" s="64"/>
      <c r="AD22" s="41"/>
      <c r="AE22" s="64"/>
      <c r="AF22" s="70"/>
      <c r="AG22" s="64"/>
      <c r="AH22" s="70"/>
      <c r="AI22" s="64"/>
      <c r="AJ22" s="68">
        <v>2.393E-2</v>
      </c>
      <c r="AK22" s="64"/>
      <c r="AL22" s="70"/>
      <c r="AM22" s="64"/>
      <c r="AN22" s="41"/>
      <c r="AO22" s="64"/>
      <c r="AP22" s="70"/>
      <c r="AQ22" s="64"/>
      <c r="AR22" s="70"/>
      <c r="AS22" s="71"/>
      <c r="AT22" s="72"/>
      <c r="AU22" s="71"/>
      <c r="AV22" s="70"/>
      <c r="AW22" s="71"/>
      <c r="AX22" s="70"/>
      <c r="AY22" s="71"/>
      <c r="AZ22" s="70"/>
      <c r="BA22" s="71"/>
    </row>
    <row r="23" spans="1:53" ht="15.95" customHeight="1">
      <c r="A23" s="125"/>
      <c r="B23" s="26" t="s">
        <v>365</v>
      </c>
      <c r="C23" s="57"/>
      <c r="D23" s="59" t="s">
        <v>379</v>
      </c>
      <c r="E23" s="26" t="s">
        <v>78</v>
      </c>
      <c r="F23" s="26" t="s">
        <v>366</v>
      </c>
      <c r="G23" s="26"/>
      <c r="H23" s="26"/>
      <c r="I23" s="28">
        <v>7651</v>
      </c>
      <c r="J23" s="41"/>
      <c r="K23" s="64"/>
      <c r="L23" s="70"/>
      <c r="M23" s="64"/>
      <c r="N23" s="41"/>
      <c r="O23" s="64"/>
      <c r="P23" s="70"/>
      <c r="Q23" s="64"/>
      <c r="R23" s="41"/>
      <c r="S23" s="64"/>
      <c r="T23" s="70"/>
      <c r="U23" s="64"/>
      <c r="V23" s="41"/>
      <c r="W23" s="64"/>
      <c r="X23" s="70"/>
      <c r="Y23" s="64"/>
      <c r="Z23" s="41"/>
      <c r="AA23" s="64"/>
      <c r="AB23" s="70"/>
      <c r="AC23" s="64"/>
      <c r="AD23" s="41"/>
      <c r="AE23" s="64"/>
      <c r="AF23" s="70"/>
      <c r="AG23" s="64"/>
      <c r="AH23" s="70"/>
      <c r="AI23" s="64"/>
      <c r="AJ23" s="41"/>
      <c r="AK23" s="64"/>
      <c r="AL23" s="70">
        <v>0</v>
      </c>
      <c r="AM23" s="64"/>
      <c r="AN23" s="41"/>
      <c r="AO23" s="64"/>
      <c r="AP23" s="70"/>
      <c r="AQ23" s="64"/>
      <c r="AR23" s="70"/>
      <c r="AS23" s="80"/>
      <c r="AT23" s="72"/>
      <c r="AU23" s="71"/>
      <c r="AV23" s="70"/>
      <c r="AW23" s="71"/>
      <c r="AX23" s="70"/>
      <c r="AY23" s="71"/>
      <c r="AZ23" s="81"/>
      <c r="BA23" s="71"/>
    </row>
    <row r="24" spans="1:53" ht="15.95" customHeight="1">
      <c r="A24" s="125"/>
      <c r="B24" s="26" t="s">
        <v>365</v>
      </c>
      <c r="C24" s="57"/>
      <c r="D24" s="59" t="s">
        <v>378</v>
      </c>
      <c r="E24" s="26" t="s">
        <v>78</v>
      </c>
      <c r="F24" s="26" t="s">
        <v>366</v>
      </c>
      <c r="G24" s="26"/>
      <c r="H24" s="26"/>
      <c r="I24" s="28">
        <v>7652</v>
      </c>
      <c r="J24" s="41"/>
      <c r="K24" s="64"/>
      <c r="L24" s="70"/>
      <c r="M24" s="64"/>
      <c r="N24" s="41"/>
      <c r="O24" s="64"/>
      <c r="P24" s="70"/>
      <c r="Q24" s="64"/>
      <c r="R24" s="41"/>
      <c r="S24" s="64"/>
      <c r="T24" s="70"/>
      <c r="U24" s="64"/>
      <c r="V24" s="41"/>
      <c r="W24" s="64"/>
      <c r="X24" s="70"/>
      <c r="Y24" s="64"/>
      <c r="Z24" s="41"/>
      <c r="AA24" s="64"/>
      <c r="AB24" s="70"/>
      <c r="AC24" s="64"/>
      <c r="AD24" s="41"/>
      <c r="AE24" s="64"/>
      <c r="AF24" s="70"/>
      <c r="AG24" s="64"/>
      <c r="AH24" s="70"/>
      <c r="AI24" s="64"/>
      <c r="AJ24" s="41"/>
      <c r="AK24" s="64"/>
      <c r="AL24" s="70"/>
      <c r="AM24" s="64"/>
      <c r="AN24" s="41"/>
      <c r="AO24" s="64">
        <v>0</v>
      </c>
      <c r="AP24" s="70"/>
      <c r="AQ24" s="64"/>
      <c r="AR24" s="70"/>
      <c r="AS24" s="80"/>
      <c r="AT24" s="72"/>
      <c r="AU24" s="71"/>
      <c r="AV24" s="70"/>
      <c r="AW24" s="71"/>
      <c r="AX24" s="70"/>
      <c r="AY24" s="71"/>
      <c r="AZ24" s="81"/>
      <c r="BA24" s="71"/>
    </row>
    <row r="25" spans="1:53" ht="15.95" customHeight="1">
      <c r="A25" s="125"/>
      <c r="B25" s="26" t="s">
        <v>365</v>
      </c>
      <c r="C25" s="57"/>
      <c r="D25" s="59" t="s">
        <v>402</v>
      </c>
      <c r="E25" s="26" t="s">
        <v>78</v>
      </c>
      <c r="F25" s="26" t="s">
        <v>366</v>
      </c>
      <c r="G25" s="26"/>
      <c r="H25" s="26"/>
      <c r="I25" s="28">
        <v>7651</v>
      </c>
      <c r="J25" s="41"/>
      <c r="K25" s="64"/>
      <c r="L25" s="70"/>
      <c r="M25" s="64"/>
      <c r="N25" s="41"/>
      <c r="O25" s="64"/>
      <c r="P25" s="70"/>
      <c r="Q25" s="64"/>
      <c r="R25" s="41"/>
      <c r="S25" s="64"/>
      <c r="T25" s="70"/>
      <c r="U25" s="64"/>
      <c r="V25" s="41"/>
      <c r="W25" s="64"/>
      <c r="X25" s="70"/>
      <c r="Y25" s="64"/>
      <c r="Z25" s="41"/>
      <c r="AA25" s="64"/>
      <c r="AB25" s="70"/>
      <c r="AC25" s="64"/>
      <c r="AD25" s="41"/>
      <c r="AE25" s="64"/>
      <c r="AF25" s="70"/>
      <c r="AG25" s="64"/>
      <c r="AH25" s="70"/>
      <c r="AI25" s="64"/>
      <c r="AJ25" s="41"/>
      <c r="AK25" s="64"/>
      <c r="AL25" s="70"/>
      <c r="AM25" s="64"/>
      <c r="AN25" s="41"/>
      <c r="AO25" s="64"/>
      <c r="AP25" s="89">
        <v>1.4889999999999999E-4</v>
      </c>
      <c r="AQ25" s="64"/>
      <c r="AR25" s="70"/>
      <c r="AS25" s="80"/>
      <c r="AT25" s="72"/>
      <c r="AU25" s="71"/>
      <c r="AV25" s="70"/>
      <c r="AW25" s="71"/>
      <c r="AX25" s="70"/>
      <c r="AY25" s="71"/>
      <c r="AZ25" s="81"/>
      <c r="BA25" s="71"/>
    </row>
    <row r="26" spans="1:53" ht="15.95" customHeight="1">
      <c r="A26" s="125"/>
      <c r="B26" s="26" t="s">
        <v>365</v>
      </c>
      <c r="C26" s="57"/>
      <c r="D26" s="59" t="s">
        <v>377</v>
      </c>
      <c r="E26" s="26" t="s">
        <v>78</v>
      </c>
      <c r="F26" s="26" t="s">
        <v>366</v>
      </c>
      <c r="G26" s="26"/>
      <c r="H26" s="26"/>
      <c r="I26" s="28">
        <v>7651</v>
      </c>
      <c r="J26" s="41"/>
      <c r="K26" s="64"/>
      <c r="L26" s="70"/>
      <c r="M26" s="64"/>
      <c r="N26" s="41"/>
      <c r="O26" s="64"/>
      <c r="P26" s="70"/>
      <c r="Q26" s="64"/>
      <c r="R26" s="41"/>
      <c r="S26" s="64"/>
      <c r="T26" s="70"/>
      <c r="U26" s="64"/>
      <c r="V26" s="41"/>
      <c r="W26" s="64"/>
      <c r="X26" s="70"/>
      <c r="Y26" s="64"/>
      <c r="Z26" s="41"/>
      <c r="AA26" s="64"/>
      <c r="AB26" s="70"/>
      <c r="AC26" s="64"/>
      <c r="AD26" s="41"/>
      <c r="AE26" s="64"/>
      <c r="AF26" s="70"/>
      <c r="AG26" s="64"/>
      <c r="AH26" s="70"/>
      <c r="AI26" s="64"/>
      <c r="AJ26" s="41"/>
      <c r="AK26" s="64"/>
      <c r="AL26" s="70"/>
      <c r="AM26" s="64"/>
      <c r="AN26" s="41"/>
      <c r="AO26" s="64"/>
      <c r="AP26" s="70"/>
      <c r="AQ26" s="64">
        <v>0</v>
      </c>
      <c r="AR26" s="70"/>
      <c r="AS26" s="80"/>
      <c r="AT26" s="72"/>
      <c r="AU26" s="71"/>
      <c r="AV26" s="70"/>
      <c r="AW26" s="71"/>
      <c r="AX26" s="70"/>
      <c r="AY26" s="71"/>
      <c r="AZ26" s="81"/>
      <c r="BA26" s="71"/>
    </row>
    <row r="27" spans="1:53" ht="15.95" customHeight="1">
      <c r="A27" s="125"/>
      <c r="B27" s="26" t="s">
        <v>365</v>
      </c>
      <c r="C27" s="57"/>
      <c r="D27" s="59" t="s">
        <v>376</v>
      </c>
      <c r="E27" s="26" t="s">
        <v>78</v>
      </c>
      <c r="F27" s="26" t="s">
        <v>366</v>
      </c>
      <c r="G27" s="26"/>
      <c r="H27" s="26"/>
      <c r="I27" s="28">
        <v>7642</v>
      </c>
      <c r="J27" s="41"/>
      <c r="K27" s="64"/>
      <c r="L27" s="70"/>
      <c r="M27" s="64"/>
      <c r="N27" s="41"/>
      <c r="O27" s="64"/>
      <c r="P27" s="70"/>
      <c r="Q27" s="64"/>
      <c r="R27" s="41"/>
      <c r="S27" s="64"/>
      <c r="T27" s="70"/>
      <c r="U27" s="64"/>
      <c r="V27" s="41"/>
      <c r="W27" s="64"/>
      <c r="X27" s="70"/>
      <c r="Y27" s="64"/>
      <c r="Z27" s="41"/>
      <c r="AA27" s="64"/>
      <c r="AB27" s="70"/>
      <c r="AC27" s="64"/>
      <c r="AD27" s="41"/>
      <c r="AE27" s="64"/>
      <c r="AF27" s="70"/>
      <c r="AG27" s="64"/>
      <c r="AH27" s="70"/>
      <c r="AI27" s="64"/>
      <c r="AJ27" s="41"/>
      <c r="AK27" s="64"/>
      <c r="AL27" s="70"/>
      <c r="AM27" s="64"/>
      <c r="AN27" s="41"/>
      <c r="AO27" s="64"/>
      <c r="AP27" s="70"/>
      <c r="AQ27" s="64"/>
      <c r="AR27" s="70">
        <v>0</v>
      </c>
      <c r="AS27" s="80"/>
      <c r="AT27" s="72"/>
      <c r="AU27" s="71"/>
      <c r="AV27" s="70"/>
      <c r="AW27" s="71"/>
      <c r="AX27" s="70"/>
      <c r="AY27" s="71"/>
      <c r="AZ27" s="81"/>
      <c r="BA27" s="71"/>
    </row>
    <row r="28" spans="1:53" ht="15.95" customHeight="1">
      <c r="A28" s="125"/>
      <c r="B28" s="26" t="s">
        <v>365</v>
      </c>
      <c r="C28" s="57"/>
      <c r="D28" s="59" t="s">
        <v>375</v>
      </c>
      <c r="E28" s="26" t="s">
        <v>78</v>
      </c>
      <c r="F28" s="26" t="s">
        <v>366</v>
      </c>
      <c r="G28" s="26"/>
      <c r="H28" s="26"/>
      <c r="I28" s="28">
        <v>12010</v>
      </c>
      <c r="J28" s="41"/>
      <c r="K28" s="64"/>
      <c r="L28" s="70"/>
      <c r="M28" s="64"/>
      <c r="N28" s="41"/>
      <c r="O28" s="64"/>
      <c r="P28" s="70"/>
      <c r="Q28" s="64"/>
      <c r="R28" s="41"/>
      <c r="S28" s="64"/>
      <c r="T28" s="70"/>
      <c r="U28" s="64"/>
      <c r="V28" s="41"/>
      <c r="W28" s="64"/>
      <c r="X28" s="70"/>
      <c r="Y28" s="64"/>
      <c r="Z28" s="41"/>
      <c r="AA28" s="64"/>
      <c r="AB28" s="70"/>
      <c r="AC28" s="64"/>
      <c r="AD28" s="41"/>
      <c r="AE28" s="64"/>
      <c r="AF28" s="70"/>
      <c r="AG28" s="64"/>
      <c r="AH28" s="70"/>
      <c r="AI28" s="64"/>
      <c r="AJ28" s="41"/>
      <c r="AK28" s="64"/>
      <c r="AL28" s="70"/>
      <c r="AM28" s="64"/>
      <c r="AN28" s="41"/>
      <c r="AO28" s="64"/>
      <c r="AP28" s="70"/>
      <c r="AQ28" s="64"/>
      <c r="AR28" s="70"/>
      <c r="AS28" s="80">
        <v>1.957E-3</v>
      </c>
      <c r="AT28" s="72"/>
      <c r="AU28" s="71"/>
      <c r="AV28" s="70"/>
      <c r="AW28" s="71"/>
      <c r="AX28" s="70"/>
      <c r="AY28" s="71"/>
      <c r="AZ28" s="81"/>
      <c r="BA28" s="71"/>
    </row>
    <row r="29" spans="1:53" ht="15.95" customHeight="1">
      <c r="A29" s="125"/>
      <c r="B29" s="26" t="s">
        <v>365</v>
      </c>
      <c r="C29" s="57"/>
      <c r="D29" s="59" t="s">
        <v>373</v>
      </c>
      <c r="E29" s="26" t="s">
        <v>78</v>
      </c>
      <c r="F29" s="26" t="s">
        <v>366</v>
      </c>
      <c r="G29" s="26"/>
      <c r="H29" s="26"/>
      <c r="I29" s="28">
        <v>7646</v>
      </c>
      <c r="J29" s="41"/>
      <c r="K29" s="64"/>
      <c r="L29" s="70"/>
      <c r="M29" s="64"/>
      <c r="N29" s="41"/>
      <c r="O29" s="64"/>
      <c r="P29" s="70"/>
      <c r="Q29" s="64"/>
      <c r="R29" s="41"/>
      <c r="S29" s="64"/>
      <c r="T29" s="70"/>
      <c r="U29" s="64"/>
      <c r="V29" s="41"/>
      <c r="W29" s="64"/>
      <c r="X29" s="70"/>
      <c r="Y29" s="64"/>
      <c r="Z29" s="41"/>
      <c r="AA29" s="64"/>
      <c r="AB29" s="70"/>
      <c r="AC29" s="64"/>
      <c r="AD29" s="41"/>
      <c r="AE29" s="64"/>
      <c r="AF29" s="70"/>
      <c r="AG29" s="64"/>
      <c r="AH29" s="70"/>
      <c r="AI29" s="64"/>
      <c r="AJ29" s="41"/>
      <c r="AK29" s="64"/>
      <c r="AL29" s="70"/>
      <c r="AM29" s="64"/>
      <c r="AN29" s="41"/>
      <c r="AO29" s="64"/>
      <c r="AP29" s="70"/>
      <c r="AQ29" s="64"/>
      <c r="AR29" s="70"/>
      <c r="AS29" s="71"/>
      <c r="AT29" s="72">
        <v>0</v>
      </c>
      <c r="AU29" s="71"/>
      <c r="AV29" s="70"/>
      <c r="AW29" s="71"/>
      <c r="AX29" s="70"/>
      <c r="AY29" s="71"/>
      <c r="AZ29" s="81"/>
      <c r="BA29" s="71"/>
    </row>
    <row r="30" spans="1:53" ht="15.95" customHeight="1">
      <c r="A30" s="125"/>
      <c r="B30" s="26" t="s">
        <v>365</v>
      </c>
      <c r="C30" s="57"/>
      <c r="D30" s="59" t="s">
        <v>373</v>
      </c>
      <c r="E30" s="26" t="s">
        <v>78</v>
      </c>
      <c r="F30" s="26" t="s">
        <v>366</v>
      </c>
      <c r="G30" s="26"/>
      <c r="H30" s="26"/>
      <c r="I30" s="28">
        <v>7646</v>
      </c>
      <c r="J30" s="41"/>
      <c r="K30" s="64"/>
      <c r="L30" s="70"/>
      <c r="M30" s="64"/>
      <c r="N30" s="41"/>
      <c r="O30" s="64"/>
      <c r="P30" s="70"/>
      <c r="Q30" s="64"/>
      <c r="R30" s="41"/>
      <c r="S30" s="64"/>
      <c r="T30" s="70"/>
      <c r="U30" s="64"/>
      <c r="V30" s="41"/>
      <c r="W30" s="64"/>
      <c r="X30" s="70"/>
      <c r="Y30" s="64"/>
      <c r="Z30" s="41"/>
      <c r="AA30" s="64"/>
      <c r="AB30" s="70"/>
      <c r="AC30" s="64"/>
      <c r="AD30" s="41"/>
      <c r="AE30" s="64"/>
      <c r="AF30" s="70"/>
      <c r="AG30" s="64"/>
      <c r="AH30" s="70"/>
      <c r="AI30" s="64"/>
      <c r="AJ30" s="41"/>
      <c r="AK30" s="64"/>
      <c r="AL30" s="70"/>
      <c r="AM30" s="64"/>
      <c r="AN30" s="41"/>
      <c r="AO30" s="64"/>
      <c r="AP30" s="70"/>
      <c r="AQ30" s="64"/>
      <c r="AR30" s="70"/>
      <c r="AS30" s="71"/>
      <c r="AT30" s="72"/>
      <c r="AU30" s="71"/>
      <c r="AV30" s="70"/>
      <c r="AW30" s="71">
        <v>0</v>
      </c>
      <c r="AX30" s="70"/>
      <c r="AY30" s="71"/>
      <c r="AZ30" s="81"/>
      <c r="BA30" s="71"/>
    </row>
    <row r="31" spans="1:53" ht="15.95" customHeight="1">
      <c r="A31" s="125"/>
      <c r="B31" s="26" t="s">
        <v>365</v>
      </c>
      <c r="C31" s="57"/>
      <c r="D31" s="59" t="s">
        <v>372</v>
      </c>
      <c r="E31" s="26" t="s">
        <v>78</v>
      </c>
      <c r="F31" s="26" t="s">
        <v>366</v>
      </c>
      <c r="G31" s="26"/>
      <c r="H31" s="26"/>
      <c r="I31" s="28">
        <v>7649</v>
      </c>
      <c r="J31" s="41"/>
      <c r="K31" s="64"/>
      <c r="L31" s="70"/>
      <c r="M31" s="64"/>
      <c r="N31" s="41"/>
      <c r="O31" s="64"/>
      <c r="P31" s="70"/>
      <c r="Q31" s="64"/>
      <c r="R31" s="41"/>
      <c r="S31" s="64"/>
      <c r="T31" s="70"/>
      <c r="U31" s="64"/>
      <c r="V31" s="41"/>
      <c r="W31" s="64"/>
      <c r="X31" s="70"/>
      <c r="Y31" s="64"/>
      <c r="Z31" s="41"/>
      <c r="AA31" s="64"/>
      <c r="AB31" s="70"/>
      <c r="AC31" s="64"/>
      <c r="AD31" s="41"/>
      <c r="AE31" s="64"/>
      <c r="AF31" s="70"/>
      <c r="AG31" s="64"/>
      <c r="AH31" s="70"/>
      <c r="AI31" s="64"/>
      <c r="AJ31" s="41"/>
      <c r="AK31" s="64"/>
      <c r="AL31" s="70"/>
      <c r="AM31" s="64"/>
      <c r="AN31" s="41"/>
      <c r="AO31" s="64"/>
      <c r="AP31" s="70"/>
      <c r="AQ31" s="64"/>
      <c r="AR31" s="70"/>
      <c r="AS31" s="71"/>
      <c r="AT31" s="72"/>
      <c r="AU31" s="71"/>
      <c r="AV31" s="70"/>
      <c r="AW31" s="71"/>
      <c r="AX31" s="70">
        <v>0</v>
      </c>
      <c r="AY31" s="71"/>
      <c r="AZ31" s="81"/>
      <c r="BA31" s="71"/>
    </row>
    <row r="32" spans="1:53" ht="15.95" customHeight="1">
      <c r="A32" s="125"/>
      <c r="B32" s="26" t="s">
        <v>365</v>
      </c>
      <c r="C32" s="57"/>
      <c r="D32" s="59" t="s">
        <v>371</v>
      </c>
      <c r="E32" s="26" t="s">
        <v>78</v>
      </c>
      <c r="F32" s="26" t="s">
        <v>366</v>
      </c>
      <c r="G32" s="26"/>
      <c r="H32" s="26"/>
      <c r="I32" s="28">
        <v>12000</v>
      </c>
      <c r="J32" s="41"/>
      <c r="K32" s="64"/>
      <c r="L32" s="70"/>
      <c r="M32" s="64"/>
      <c r="N32" s="41"/>
      <c r="O32" s="64"/>
      <c r="P32" s="70"/>
      <c r="Q32" s="64"/>
      <c r="R32" s="41"/>
      <c r="S32" s="64"/>
      <c r="T32" s="70"/>
      <c r="U32" s="64"/>
      <c r="V32" s="41"/>
      <c r="W32" s="64"/>
      <c r="X32" s="70"/>
      <c r="Y32" s="64"/>
      <c r="Z32" s="41"/>
      <c r="AA32" s="64"/>
      <c r="AB32" s="70"/>
      <c r="AC32" s="64"/>
      <c r="AD32" s="41"/>
      <c r="AE32" s="64"/>
      <c r="AF32" s="70"/>
      <c r="AG32" s="64"/>
      <c r="AH32" s="70"/>
      <c r="AI32" s="64"/>
      <c r="AJ32" s="41"/>
      <c r="AK32" s="64"/>
      <c r="AL32" s="70"/>
      <c r="AM32" s="64"/>
      <c r="AN32" s="41"/>
      <c r="AO32" s="64"/>
      <c r="AP32" s="70"/>
      <c r="AQ32" s="64"/>
      <c r="AR32" s="70"/>
      <c r="AS32" s="71"/>
      <c r="AT32" s="72"/>
      <c r="AU32" s="71"/>
      <c r="AV32" s="70"/>
      <c r="AW32" s="71"/>
      <c r="AX32" s="70"/>
      <c r="AY32" s="71">
        <v>0</v>
      </c>
      <c r="AZ32" s="81"/>
      <c r="BA32" s="71"/>
    </row>
    <row r="33" spans="1:53" ht="15.95" customHeight="1">
      <c r="A33" s="125"/>
      <c r="B33" s="26" t="s">
        <v>365</v>
      </c>
      <c r="C33" s="57"/>
      <c r="D33" s="59" t="s">
        <v>370</v>
      </c>
      <c r="E33" s="26" t="s">
        <v>78</v>
      </c>
      <c r="F33" s="26" t="s">
        <v>366</v>
      </c>
      <c r="G33" s="26"/>
      <c r="H33" s="26"/>
      <c r="I33" s="28">
        <v>12013</v>
      </c>
      <c r="J33" s="41"/>
      <c r="K33" s="64"/>
      <c r="L33" s="70"/>
      <c r="M33" s="64"/>
      <c r="N33" s="41"/>
      <c r="O33" s="64"/>
      <c r="P33" s="70"/>
      <c r="Q33" s="64"/>
      <c r="R33" s="41"/>
      <c r="S33" s="64"/>
      <c r="T33" s="70"/>
      <c r="U33" s="64"/>
      <c r="V33" s="41"/>
      <c r="W33" s="64"/>
      <c r="X33" s="70"/>
      <c r="Y33" s="64"/>
      <c r="Z33" s="41"/>
      <c r="AA33" s="64"/>
      <c r="AB33" s="70"/>
      <c r="AC33" s="64"/>
      <c r="AD33" s="41"/>
      <c r="AE33" s="64"/>
      <c r="AF33" s="70"/>
      <c r="AG33" s="64"/>
      <c r="AH33" s="70"/>
      <c r="AI33" s="64"/>
      <c r="AJ33" s="41"/>
      <c r="AK33" s="64"/>
      <c r="AL33" s="70"/>
      <c r="AM33" s="64"/>
      <c r="AN33" s="41"/>
      <c r="AO33" s="64"/>
      <c r="AP33" s="70"/>
      <c r="AQ33" s="64"/>
      <c r="AR33" s="70"/>
      <c r="AS33" s="71"/>
      <c r="AT33" s="72"/>
      <c r="AU33" s="71"/>
      <c r="AV33" s="70"/>
      <c r="AW33" s="71"/>
      <c r="AX33" s="70"/>
      <c r="AY33" s="71"/>
      <c r="AZ33" s="81">
        <v>4.1619999999999998E-5</v>
      </c>
      <c r="BA33" s="71"/>
    </row>
    <row r="34" spans="1:53" ht="15" customHeight="1">
      <c r="A34" s="125"/>
      <c r="B34" s="7" t="s">
        <v>70</v>
      </c>
      <c r="C34" s="7">
        <v>1999</v>
      </c>
      <c r="D34" s="27">
        <v>9931345</v>
      </c>
      <c r="E34" s="26" t="s">
        <v>78</v>
      </c>
      <c r="F34" s="26" t="s">
        <v>106</v>
      </c>
      <c r="G34" s="26"/>
      <c r="H34" s="26" t="s">
        <v>61</v>
      </c>
      <c r="I34" s="28">
        <v>217</v>
      </c>
      <c r="J34" s="41">
        <f t="shared" ref="J34:J46" si="2">1-K34</f>
        <v>0.92400000000000004</v>
      </c>
      <c r="K34" s="64">
        <f t="shared" ref="K34:K46" si="3">SUM(L34:AQ34)</f>
        <v>7.5999999999999998E-2</v>
      </c>
      <c r="L34" s="70">
        <v>0</v>
      </c>
      <c r="M34" s="64">
        <v>0</v>
      </c>
      <c r="N34" s="41"/>
      <c r="O34" s="64">
        <v>7.5999999999999998E-2</v>
      </c>
      <c r="P34" s="70"/>
      <c r="Q34" s="64"/>
      <c r="R34" s="41"/>
      <c r="S34" s="64"/>
      <c r="T34" s="70"/>
      <c r="U34" s="64"/>
      <c r="V34" s="41"/>
      <c r="W34" s="64"/>
      <c r="X34" s="70"/>
      <c r="Y34" s="64"/>
      <c r="Z34" s="41"/>
      <c r="AA34" s="64"/>
      <c r="AB34" s="70"/>
      <c r="AC34" s="64"/>
      <c r="AD34" s="41"/>
      <c r="AE34" s="64"/>
      <c r="AF34" s="70"/>
      <c r="AG34" s="64"/>
      <c r="AH34" s="70"/>
      <c r="AI34" s="64"/>
      <c r="AJ34" s="41"/>
      <c r="AK34" s="64"/>
      <c r="AL34" s="70"/>
      <c r="AM34" s="64"/>
      <c r="AN34" s="41"/>
      <c r="AO34" s="64"/>
      <c r="AP34" s="70"/>
      <c r="AQ34" s="64"/>
      <c r="AR34" s="70"/>
      <c r="AS34" s="71"/>
      <c r="AT34" s="72"/>
      <c r="AU34" s="71"/>
      <c r="AV34" s="70"/>
      <c r="AW34" s="71"/>
      <c r="AX34" s="70"/>
      <c r="AY34" s="71"/>
      <c r="AZ34" s="70"/>
      <c r="BA34" s="71"/>
    </row>
    <row r="35" spans="1:53" ht="15" customHeight="1">
      <c r="A35" s="125"/>
      <c r="B35" s="29" t="s">
        <v>77</v>
      </c>
      <c r="C35" s="30">
        <v>2013</v>
      </c>
      <c r="D35" s="7">
        <v>23553048</v>
      </c>
      <c r="E35" s="26" t="s">
        <v>78</v>
      </c>
      <c r="F35" s="26" t="s">
        <v>79</v>
      </c>
      <c r="G35" s="26"/>
      <c r="H35" s="26" t="s">
        <v>80</v>
      </c>
      <c r="I35" s="28">
        <v>88</v>
      </c>
      <c r="J35" s="41">
        <f t="shared" si="2"/>
        <v>0.94899999999999995</v>
      </c>
      <c r="K35" s="64">
        <f t="shared" si="3"/>
        <v>5.0999999999999997E-2</v>
      </c>
      <c r="L35" s="41">
        <v>0</v>
      </c>
      <c r="M35" s="82">
        <v>3.9699999999999999E-2</v>
      </c>
      <c r="N35" s="41">
        <v>0</v>
      </c>
      <c r="O35" s="64">
        <v>1.1299999999999999E-2</v>
      </c>
      <c r="P35" s="41"/>
      <c r="Q35" s="82"/>
      <c r="R35" s="41"/>
      <c r="S35" s="64"/>
      <c r="T35" s="41"/>
      <c r="U35" s="82"/>
      <c r="V35" s="41"/>
      <c r="W35" s="64"/>
      <c r="X35" s="41"/>
      <c r="Y35" s="82"/>
      <c r="Z35" s="41"/>
      <c r="AA35" s="64"/>
      <c r="AB35" s="41"/>
      <c r="AC35" s="82"/>
      <c r="AD35" s="41"/>
      <c r="AE35" s="64"/>
      <c r="AF35" s="41"/>
      <c r="AG35" s="82"/>
      <c r="AH35" s="41"/>
      <c r="AI35" s="82"/>
      <c r="AJ35" s="41"/>
      <c r="AK35" s="64"/>
      <c r="AL35" s="41"/>
      <c r="AM35" s="82"/>
      <c r="AN35" s="41"/>
      <c r="AO35" s="64"/>
      <c r="AP35" s="41"/>
      <c r="AQ35" s="82"/>
      <c r="AR35" s="70"/>
      <c r="AS35" s="71"/>
      <c r="AT35" s="72"/>
      <c r="AU35" s="71"/>
      <c r="AV35" s="70"/>
      <c r="AW35" s="71"/>
      <c r="AX35" s="70"/>
      <c r="AY35" s="71"/>
      <c r="AZ35" s="70"/>
      <c r="BA35" s="71"/>
    </row>
    <row r="36" spans="1:53" ht="15" customHeight="1">
      <c r="A36" s="125"/>
      <c r="B36" s="29" t="s">
        <v>155</v>
      </c>
      <c r="C36" s="30">
        <v>2005</v>
      </c>
      <c r="D36" s="7">
        <v>15792824</v>
      </c>
      <c r="E36" s="26" t="s">
        <v>78</v>
      </c>
      <c r="F36" s="26" t="s">
        <v>148</v>
      </c>
      <c r="G36" s="26" t="s">
        <v>149</v>
      </c>
      <c r="H36" s="26" t="s">
        <v>152</v>
      </c>
      <c r="I36" s="28">
        <v>227</v>
      </c>
      <c r="J36" s="41">
        <f t="shared" si="2"/>
        <v>0.96499999999999997</v>
      </c>
      <c r="K36" s="64">
        <f t="shared" si="3"/>
        <v>3.5000000000000003E-2</v>
      </c>
      <c r="L36" s="41">
        <v>0</v>
      </c>
      <c r="M36" s="82">
        <v>0</v>
      </c>
      <c r="N36" s="41"/>
      <c r="O36" s="64">
        <v>3.5000000000000003E-2</v>
      </c>
      <c r="P36" s="41"/>
      <c r="Q36" s="82"/>
      <c r="R36" s="41"/>
      <c r="S36" s="64"/>
      <c r="T36" s="41"/>
      <c r="U36" s="82"/>
      <c r="V36" s="41"/>
      <c r="W36" s="64"/>
      <c r="X36" s="41"/>
      <c r="Y36" s="82"/>
      <c r="Z36" s="41"/>
      <c r="AA36" s="64"/>
      <c r="AB36" s="41"/>
      <c r="AC36" s="82"/>
      <c r="AD36" s="41"/>
      <c r="AE36" s="64"/>
      <c r="AF36" s="41"/>
      <c r="AG36" s="82"/>
      <c r="AH36" s="41"/>
      <c r="AI36" s="82"/>
      <c r="AJ36" s="41"/>
      <c r="AK36" s="64"/>
      <c r="AL36" s="41"/>
      <c r="AM36" s="82"/>
      <c r="AN36" s="41"/>
      <c r="AO36" s="64"/>
      <c r="AP36" s="41"/>
      <c r="AQ36" s="82"/>
      <c r="AR36" s="70"/>
      <c r="AS36" s="71"/>
      <c r="AT36" s="72"/>
      <c r="AU36" s="71"/>
      <c r="AV36" s="70"/>
      <c r="AW36" s="71"/>
      <c r="AX36" s="70"/>
      <c r="AY36" s="71"/>
      <c r="AZ36" s="70"/>
      <c r="BA36" s="71"/>
    </row>
    <row r="37" spans="1:53" ht="15" customHeight="1">
      <c r="A37" s="125"/>
      <c r="B37" s="29" t="s">
        <v>155</v>
      </c>
      <c r="C37" s="30">
        <v>2005</v>
      </c>
      <c r="D37" s="7">
        <v>15792824</v>
      </c>
      <c r="E37" s="26" t="s">
        <v>78</v>
      </c>
      <c r="F37" s="26" t="s">
        <v>148</v>
      </c>
      <c r="G37" s="26" t="s">
        <v>150</v>
      </c>
      <c r="H37" s="26" t="s">
        <v>152</v>
      </c>
      <c r="I37" s="28">
        <v>272</v>
      </c>
      <c r="J37" s="41">
        <f t="shared" si="2"/>
        <v>0.97399999999999998</v>
      </c>
      <c r="K37" s="64">
        <f t="shared" si="3"/>
        <v>2.5999999999999999E-2</v>
      </c>
      <c r="L37" s="41">
        <v>0</v>
      </c>
      <c r="M37" s="82">
        <v>4.0000000000000001E-3</v>
      </c>
      <c r="N37" s="41"/>
      <c r="O37" s="64">
        <v>2.1999999999999999E-2</v>
      </c>
      <c r="P37" s="41"/>
      <c r="Q37" s="82"/>
      <c r="R37" s="41"/>
      <c r="S37" s="64"/>
      <c r="T37" s="41"/>
      <c r="U37" s="82"/>
      <c r="V37" s="41"/>
      <c r="W37" s="64"/>
      <c r="X37" s="41"/>
      <c r="Y37" s="82"/>
      <c r="Z37" s="41"/>
      <c r="AA37" s="64"/>
      <c r="AB37" s="41"/>
      <c r="AC37" s="82"/>
      <c r="AD37" s="41"/>
      <c r="AE37" s="64"/>
      <c r="AF37" s="41"/>
      <c r="AG37" s="82"/>
      <c r="AH37" s="41"/>
      <c r="AI37" s="82"/>
      <c r="AJ37" s="41"/>
      <c r="AK37" s="64"/>
      <c r="AL37" s="41"/>
      <c r="AM37" s="82"/>
      <c r="AN37" s="41"/>
      <c r="AO37" s="64"/>
      <c r="AP37" s="41"/>
      <c r="AQ37" s="82"/>
      <c r="AR37" s="70"/>
      <c r="AS37" s="71"/>
      <c r="AT37" s="72"/>
      <c r="AU37" s="71"/>
      <c r="AV37" s="70"/>
      <c r="AW37" s="71"/>
      <c r="AX37" s="70"/>
      <c r="AY37" s="71"/>
      <c r="AZ37" s="70"/>
      <c r="BA37" s="71"/>
    </row>
    <row r="38" spans="1:53" ht="15" customHeight="1">
      <c r="A38" s="125"/>
      <c r="B38" s="26" t="s">
        <v>180</v>
      </c>
      <c r="C38" s="7">
        <v>2015</v>
      </c>
      <c r="D38" s="7">
        <v>25940902</v>
      </c>
      <c r="E38" s="26" t="s">
        <v>78</v>
      </c>
      <c r="F38" s="26" t="s">
        <v>149</v>
      </c>
      <c r="G38" s="26" t="s">
        <v>345</v>
      </c>
      <c r="H38" s="26" t="s">
        <v>64</v>
      </c>
      <c r="I38" s="28">
        <v>55</v>
      </c>
      <c r="J38" s="41">
        <f t="shared" si="2"/>
        <v>0.98199999999999998</v>
      </c>
      <c r="K38" s="64">
        <f t="shared" si="3"/>
        <v>1.7999999999999999E-2</v>
      </c>
      <c r="L38" s="41">
        <v>0</v>
      </c>
      <c r="M38" s="64">
        <v>8.9999999999999993E-3</v>
      </c>
      <c r="N38" s="41">
        <v>0</v>
      </c>
      <c r="O38" s="64">
        <v>8.9999999999999993E-3</v>
      </c>
      <c r="P38" s="41"/>
      <c r="Q38" s="64"/>
      <c r="R38" s="41"/>
      <c r="S38" s="64"/>
      <c r="T38" s="41"/>
      <c r="U38" s="64">
        <v>0</v>
      </c>
      <c r="V38" s="41"/>
      <c r="W38" s="64"/>
      <c r="X38" s="41"/>
      <c r="Y38" s="64"/>
      <c r="Z38" s="41"/>
      <c r="AA38" s="64"/>
      <c r="AB38" s="41"/>
      <c r="AC38" s="64"/>
      <c r="AD38" s="41"/>
      <c r="AE38" s="64"/>
      <c r="AF38" s="41"/>
      <c r="AG38" s="64"/>
      <c r="AH38" s="41"/>
      <c r="AI38" s="64"/>
      <c r="AJ38" s="41"/>
      <c r="AK38" s="64"/>
      <c r="AL38" s="41"/>
      <c r="AM38" s="64"/>
      <c r="AN38" s="41"/>
      <c r="AO38" s="64"/>
      <c r="AP38" s="41"/>
      <c r="AQ38" s="64"/>
      <c r="AR38" s="70"/>
      <c r="AS38" s="71"/>
      <c r="AT38" s="72"/>
      <c r="AU38" s="71"/>
      <c r="AV38" s="70"/>
      <c r="AW38" s="71"/>
      <c r="AX38" s="70"/>
      <c r="AY38" s="71"/>
      <c r="AZ38" s="70"/>
      <c r="BA38" s="71"/>
    </row>
    <row r="39" spans="1:53" ht="15" customHeight="1">
      <c r="A39" s="125"/>
      <c r="B39" s="29" t="s">
        <v>193</v>
      </c>
      <c r="C39" s="30">
        <v>1999</v>
      </c>
      <c r="D39" s="7">
        <v>10634140</v>
      </c>
      <c r="E39" s="26" t="s">
        <v>78</v>
      </c>
      <c r="F39" s="26" t="s">
        <v>194</v>
      </c>
      <c r="G39" s="26"/>
      <c r="H39" s="31" t="s">
        <v>61</v>
      </c>
      <c r="I39" s="28">
        <v>101</v>
      </c>
      <c r="J39" s="41">
        <f t="shared" si="2"/>
        <v>0.94599999999999995</v>
      </c>
      <c r="K39" s="64">
        <f t="shared" si="3"/>
        <v>5.3999999999999999E-2</v>
      </c>
      <c r="L39" s="41">
        <v>0</v>
      </c>
      <c r="M39" s="82">
        <v>0</v>
      </c>
      <c r="N39" s="41"/>
      <c r="O39" s="64">
        <v>5.3999999999999999E-2</v>
      </c>
      <c r="P39" s="41"/>
      <c r="Q39" s="82"/>
      <c r="R39" s="41"/>
      <c r="S39" s="64"/>
      <c r="T39" s="41"/>
      <c r="U39" s="82"/>
      <c r="V39" s="41"/>
      <c r="W39" s="64"/>
      <c r="X39" s="41"/>
      <c r="Y39" s="82"/>
      <c r="Z39" s="41"/>
      <c r="AA39" s="64"/>
      <c r="AB39" s="41"/>
      <c r="AC39" s="82"/>
      <c r="AD39" s="41"/>
      <c r="AE39" s="64"/>
      <c r="AF39" s="41"/>
      <c r="AG39" s="82"/>
      <c r="AH39" s="41"/>
      <c r="AI39" s="82"/>
      <c r="AJ39" s="41"/>
      <c r="AK39" s="64"/>
      <c r="AL39" s="41"/>
      <c r="AM39" s="82"/>
      <c r="AN39" s="41"/>
      <c r="AO39" s="64"/>
      <c r="AP39" s="41"/>
      <c r="AQ39" s="82"/>
      <c r="AR39" s="70"/>
      <c r="AS39" s="71"/>
      <c r="AT39" s="72"/>
      <c r="AU39" s="71"/>
      <c r="AV39" s="70"/>
      <c r="AW39" s="71"/>
      <c r="AX39" s="70"/>
      <c r="AY39" s="71"/>
      <c r="AZ39" s="70"/>
      <c r="BA39" s="71"/>
    </row>
    <row r="40" spans="1:53" ht="15" customHeight="1">
      <c r="A40" s="125"/>
      <c r="B40" s="29" t="s">
        <v>208</v>
      </c>
      <c r="C40" s="30">
        <v>2007</v>
      </c>
      <c r="D40" s="7">
        <v>17473918</v>
      </c>
      <c r="E40" s="26" t="s">
        <v>78</v>
      </c>
      <c r="F40" s="26" t="s">
        <v>209</v>
      </c>
      <c r="G40" s="26" t="s">
        <v>210</v>
      </c>
      <c r="H40" s="31" t="s">
        <v>61</v>
      </c>
      <c r="I40" s="28">
        <v>103</v>
      </c>
      <c r="J40" s="41">
        <f t="shared" si="2"/>
        <v>0.93700000000000006</v>
      </c>
      <c r="K40" s="64">
        <f t="shared" si="3"/>
        <v>6.3E-2</v>
      </c>
      <c r="L40" s="41">
        <v>0</v>
      </c>
      <c r="M40" s="82">
        <v>0</v>
      </c>
      <c r="N40" s="41"/>
      <c r="O40" s="64">
        <v>3.9E-2</v>
      </c>
      <c r="P40" s="41"/>
      <c r="Q40" s="82"/>
      <c r="R40" s="41"/>
      <c r="S40" s="64"/>
      <c r="T40" s="41">
        <v>2.4E-2</v>
      </c>
      <c r="U40" s="82"/>
      <c r="V40" s="41"/>
      <c r="W40" s="64"/>
      <c r="X40" s="41"/>
      <c r="Y40" s="82"/>
      <c r="Z40" s="41"/>
      <c r="AA40" s="64"/>
      <c r="AB40" s="41"/>
      <c r="AC40" s="82"/>
      <c r="AD40" s="41"/>
      <c r="AE40" s="64"/>
      <c r="AF40" s="41"/>
      <c r="AG40" s="82"/>
      <c r="AH40" s="41"/>
      <c r="AI40" s="82"/>
      <c r="AJ40" s="41"/>
      <c r="AK40" s="64"/>
      <c r="AL40" s="41"/>
      <c r="AM40" s="82"/>
      <c r="AN40" s="41"/>
      <c r="AO40" s="64"/>
      <c r="AP40" s="41"/>
      <c r="AQ40" s="82"/>
      <c r="AR40" s="70"/>
      <c r="AS40" s="71"/>
      <c r="AT40" s="72"/>
      <c r="AU40" s="71"/>
      <c r="AV40" s="70"/>
      <c r="AW40" s="71"/>
      <c r="AX40" s="70"/>
      <c r="AY40" s="71"/>
      <c r="AZ40" s="70"/>
      <c r="BA40" s="71"/>
    </row>
    <row r="41" spans="1:53" ht="15" customHeight="1">
      <c r="A41" s="125"/>
      <c r="B41" s="29" t="s">
        <v>218</v>
      </c>
      <c r="C41" s="30">
        <v>2010</v>
      </c>
      <c r="D41" s="7">
        <v>21348397</v>
      </c>
      <c r="E41" s="26" t="s">
        <v>78</v>
      </c>
      <c r="F41" s="26" t="s">
        <v>219</v>
      </c>
      <c r="G41" s="26" t="s">
        <v>222</v>
      </c>
      <c r="H41" s="31" t="s">
        <v>61</v>
      </c>
      <c r="I41" s="28">
        <v>169</v>
      </c>
      <c r="J41" s="41">
        <f t="shared" si="2"/>
        <v>0.97</v>
      </c>
      <c r="K41" s="64">
        <f t="shared" si="3"/>
        <v>0.03</v>
      </c>
      <c r="L41" s="41"/>
      <c r="M41" s="82">
        <v>3.0000000000000001E-3</v>
      </c>
      <c r="N41" s="41"/>
      <c r="O41" s="64">
        <v>2.7E-2</v>
      </c>
      <c r="P41" s="41"/>
      <c r="Q41" s="82"/>
      <c r="R41" s="41"/>
      <c r="S41" s="64"/>
      <c r="T41" s="41"/>
      <c r="U41" s="82"/>
      <c r="V41" s="41"/>
      <c r="W41" s="64"/>
      <c r="X41" s="41"/>
      <c r="Y41" s="82"/>
      <c r="Z41" s="41"/>
      <c r="AA41" s="64"/>
      <c r="AB41" s="41"/>
      <c r="AC41" s="82"/>
      <c r="AD41" s="41"/>
      <c r="AE41" s="64"/>
      <c r="AF41" s="41"/>
      <c r="AG41" s="82"/>
      <c r="AH41" s="41"/>
      <c r="AI41" s="82"/>
      <c r="AJ41" s="41"/>
      <c r="AK41" s="64"/>
      <c r="AL41" s="41"/>
      <c r="AM41" s="82"/>
      <c r="AN41" s="41"/>
      <c r="AO41" s="64"/>
      <c r="AP41" s="41"/>
      <c r="AQ41" s="82"/>
      <c r="AR41" s="70"/>
      <c r="AS41" s="71"/>
      <c r="AT41" s="72"/>
      <c r="AU41" s="71"/>
      <c r="AV41" s="70"/>
      <c r="AW41" s="71"/>
      <c r="AX41" s="70"/>
      <c r="AY41" s="71"/>
      <c r="AZ41" s="70"/>
      <c r="BA41" s="71"/>
    </row>
    <row r="42" spans="1:53" ht="15" customHeight="1">
      <c r="A42" s="125"/>
      <c r="B42" s="29" t="s">
        <v>260</v>
      </c>
      <c r="C42" s="30">
        <v>2009</v>
      </c>
      <c r="D42" s="7">
        <v>19546880</v>
      </c>
      <c r="E42" s="26" t="s">
        <v>78</v>
      </c>
      <c r="F42" s="26" t="s">
        <v>106</v>
      </c>
      <c r="G42" s="26" t="s">
        <v>261</v>
      </c>
      <c r="H42" s="31" t="s">
        <v>61</v>
      </c>
      <c r="I42" s="28">
        <v>90</v>
      </c>
      <c r="J42" s="41">
        <f t="shared" si="2"/>
        <v>0.94</v>
      </c>
      <c r="K42" s="64">
        <f t="shared" si="3"/>
        <v>0.06</v>
      </c>
      <c r="L42" s="41"/>
      <c r="M42" s="82"/>
      <c r="N42" s="41"/>
      <c r="O42" s="64">
        <v>0.06</v>
      </c>
      <c r="P42" s="41"/>
      <c r="Q42" s="82"/>
      <c r="R42" s="41"/>
      <c r="S42" s="64"/>
      <c r="T42" s="41"/>
      <c r="U42" s="82"/>
      <c r="V42" s="41"/>
      <c r="W42" s="64"/>
      <c r="X42" s="41"/>
      <c r="Y42" s="82"/>
      <c r="Z42" s="41"/>
      <c r="AA42" s="64"/>
      <c r="AB42" s="41"/>
      <c r="AC42" s="82"/>
      <c r="AD42" s="41"/>
      <c r="AE42" s="64"/>
      <c r="AF42" s="41"/>
      <c r="AG42" s="82"/>
      <c r="AH42" s="41"/>
      <c r="AI42" s="82"/>
      <c r="AJ42" s="41"/>
      <c r="AK42" s="64"/>
      <c r="AL42" s="41"/>
      <c r="AM42" s="82"/>
      <c r="AN42" s="41"/>
      <c r="AO42" s="64"/>
      <c r="AP42" s="41"/>
      <c r="AQ42" s="82"/>
      <c r="AR42" s="70"/>
      <c r="AS42" s="71"/>
      <c r="AT42" s="72"/>
      <c r="AU42" s="71"/>
      <c r="AV42" s="70"/>
      <c r="AW42" s="71"/>
      <c r="AX42" s="70"/>
      <c r="AY42" s="71"/>
      <c r="AZ42" s="70"/>
      <c r="BA42" s="71"/>
    </row>
    <row r="43" spans="1:53" ht="15" customHeight="1">
      <c r="A43" s="125"/>
      <c r="B43" s="29" t="s">
        <v>260</v>
      </c>
      <c r="C43" s="30">
        <v>2009</v>
      </c>
      <c r="D43" s="7">
        <v>19546880</v>
      </c>
      <c r="E43" s="26" t="s">
        <v>78</v>
      </c>
      <c r="F43" s="26" t="s">
        <v>106</v>
      </c>
      <c r="G43" s="26" t="s">
        <v>262</v>
      </c>
      <c r="H43" s="31" t="s">
        <v>61</v>
      </c>
      <c r="I43" s="28">
        <v>103</v>
      </c>
      <c r="J43" s="41">
        <f t="shared" si="2"/>
        <v>0.92999999999999994</v>
      </c>
      <c r="K43" s="64">
        <f t="shared" si="3"/>
        <v>7.0000000000000007E-2</v>
      </c>
      <c r="L43" s="41"/>
      <c r="M43" s="82"/>
      <c r="N43" s="41"/>
      <c r="O43" s="64">
        <v>7.0000000000000007E-2</v>
      </c>
      <c r="P43" s="41"/>
      <c r="Q43" s="82"/>
      <c r="R43" s="41"/>
      <c r="S43" s="64"/>
      <c r="T43" s="41"/>
      <c r="U43" s="82"/>
      <c r="V43" s="41"/>
      <c r="W43" s="64"/>
      <c r="X43" s="41"/>
      <c r="Y43" s="82"/>
      <c r="Z43" s="41"/>
      <c r="AA43" s="64"/>
      <c r="AB43" s="41"/>
      <c r="AC43" s="82"/>
      <c r="AD43" s="41"/>
      <c r="AE43" s="64"/>
      <c r="AF43" s="41"/>
      <c r="AG43" s="82"/>
      <c r="AH43" s="41"/>
      <c r="AI43" s="82"/>
      <c r="AJ43" s="41"/>
      <c r="AK43" s="64"/>
      <c r="AL43" s="41"/>
      <c r="AM43" s="82"/>
      <c r="AN43" s="41"/>
      <c r="AO43" s="64"/>
      <c r="AP43" s="41"/>
      <c r="AQ43" s="82"/>
      <c r="AR43" s="70"/>
      <c r="AS43" s="71"/>
      <c r="AT43" s="72"/>
      <c r="AU43" s="71"/>
      <c r="AV43" s="70"/>
      <c r="AW43" s="71"/>
      <c r="AX43" s="70"/>
      <c r="AY43" s="71"/>
      <c r="AZ43" s="70"/>
      <c r="BA43" s="71"/>
    </row>
    <row r="44" spans="1:53" ht="15" customHeight="1">
      <c r="A44" s="125"/>
      <c r="B44" s="29" t="s">
        <v>260</v>
      </c>
      <c r="C44" s="30">
        <v>2009</v>
      </c>
      <c r="D44" s="7">
        <v>19546880</v>
      </c>
      <c r="E44" s="26" t="s">
        <v>78</v>
      </c>
      <c r="F44" s="26" t="s">
        <v>106</v>
      </c>
      <c r="G44" s="26" t="s">
        <v>263</v>
      </c>
      <c r="H44" s="31" t="s">
        <v>61</v>
      </c>
      <c r="I44" s="28">
        <v>183</v>
      </c>
      <c r="J44" s="41">
        <f t="shared" si="2"/>
        <v>0.92999999999999994</v>
      </c>
      <c r="K44" s="64">
        <f t="shared" si="3"/>
        <v>7.0000000000000007E-2</v>
      </c>
      <c r="L44" s="41"/>
      <c r="M44" s="82"/>
      <c r="N44" s="41"/>
      <c r="O44" s="64">
        <v>7.0000000000000007E-2</v>
      </c>
      <c r="P44" s="41"/>
      <c r="Q44" s="82"/>
      <c r="R44" s="41"/>
      <c r="S44" s="64"/>
      <c r="T44" s="41"/>
      <c r="U44" s="82"/>
      <c r="V44" s="41"/>
      <c r="W44" s="64"/>
      <c r="X44" s="41"/>
      <c r="Y44" s="82"/>
      <c r="Z44" s="41"/>
      <c r="AA44" s="64"/>
      <c r="AB44" s="41"/>
      <c r="AC44" s="82"/>
      <c r="AD44" s="41"/>
      <c r="AE44" s="64"/>
      <c r="AF44" s="41"/>
      <c r="AG44" s="82"/>
      <c r="AH44" s="41"/>
      <c r="AI44" s="82"/>
      <c r="AJ44" s="41"/>
      <c r="AK44" s="64"/>
      <c r="AL44" s="41"/>
      <c r="AM44" s="82"/>
      <c r="AN44" s="41"/>
      <c r="AO44" s="64"/>
      <c r="AP44" s="41"/>
      <c r="AQ44" s="82"/>
      <c r="AR44" s="70"/>
      <c r="AS44" s="71"/>
      <c r="AT44" s="72"/>
      <c r="AU44" s="71"/>
      <c r="AV44" s="70"/>
      <c r="AW44" s="71"/>
      <c r="AX44" s="70"/>
      <c r="AY44" s="71"/>
      <c r="AZ44" s="70"/>
      <c r="BA44" s="71"/>
    </row>
    <row r="45" spans="1:53" ht="15" customHeight="1">
      <c r="A45" s="125"/>
      <c r="B45" s="29" t="s">
        <v>260</v>
      </c>
      <c r="C45" s="30">
        <v>2009</v>
      </c>
      <c r="D45" s="7">
        <v>19546880</v>
      </c>
      <c r="E45" s="26" t="s">
        <v>78</v>
      </c>
      <c r="F45" s="26" t="s">
        <v>106</v>
      </c>
      <c r="G45" s="26" t="s">
        <v>264</v>
      </c>
      <c r="H45" s="31" t="s">
        <v>61</v>
      </c>
      <c r="I45" s="28">
        <v>160</v>
      </c>
      <c r="J45" s="41">
        <f t="shared" si="2"/>
        <v>0.92</v>
      </c>
      <c r="K45" s="64">
        <f t="shared" si="3"/>
        <v>0.08</v>
      </c>
      <c r="L45" s="41"/>
      <c r="M45" s="82"/>
      <c r="N45" s="41"/>
      <c r="O45" s="64">
        <v>0.08</v>
      </c>
      <c r="P45" s="41"/>
      <c r="Q45" s="82"/>
      <c r="R45" s="41"/>
      <c r="S45" s="64"/>
      <c r="T45" s="41"/>
      <c r="U45" s="82"/>
      <c r="V45" s="41"/>
      <c r="W45" s="64"/>
      <c r="X45" s="41"/>
      <c r="Y45" s="82"/>
      <c r="Z45" s="41"/>
      <c r="AA45" s="64"/>
      <c r="AB45" s="41"/>
      <c r="AC45" s="82"/>
      <c r="AD45" s="41"/>
      <c r="AE45" s="64"/>
      <c r="AF45" s="41"/>
      <c r="AG45" s="82"/>
      <c r="AH45" s="41"/>
      <c r="AI45" s="82"/>
      <c r="AJ45" s="41"/>
      <c r="AK45" s="64"/>
      <c r="AL45" s="41"/>
      <c r="AM45" s="82"/>
      <c r="AN45" s="41"/>
      <c r="AO45" s="64"/>
      <c r="AP45" s="41"/>
      <c r="AQ45" s="82"/>
      <c r="AR45" s="70"/>
      <c r="AS45" s="71"/>
      <c r="AT45" s="72"/>
      <c r="AU45" s="71"/>
      <c r="AV45" s="70"/>
      <c r="AW45" s="71"/>
      <c r="AX45" s="70"/>
      <c r="AY45" s="71"/>
      <c r="AZ45" s="70"/>
      <c r="BA45" s="71"/>
    </row>
    <row r="46" spans="1:53" ht="15" customHeight="1">
      <c r="A46" s="125"/>
      <c r="B46" s="29" t="s">
        <v>260</v>
      </c>
      <c r="C46" s="30">
        <v>2009</v>
      </c>
      <c r="D46" s="7">
        <v>19546880</v>
      </c>
      <c r="E46" s="26" t="s">
        <v>78</v>
      </c>
      <c r="F46" s="26" t="s">
        <v>106</v>
      </c>
      <c r="G46" s="26" t="s">
        <v>265</v>
      </c>
      <c r="H46" s="31" t="s">
        <v>61</v>
      </c>
      <c r="I46" s="28">
        <v>183</v>
      </c>
      <c r="J46" s="41">
        <f t="shared" si="2"/>
        <v>0.94</v>
      </c>
      <c r="K46" s="64">
        <f t="shared" si="3"/>
        <v>0.06</v>
      </c>
      <c r="L46" s="41"/>
      <c r="M46" s="82"/>
      <c r="N46" s="41"/>
      <c r="O46" s="64">
        <v>0.06</v>
      </c>
      <c r="P46" s="41"/>
      <c r="Q46" s="82"/>
      <c r="R46" s="41"/>
      <c r="S46" s="64"/>
      <c r="T46" s="41"/>
      <c r="U46" s="82"/>
      <c r="V46" s="41"/>
      <c r="W46" s="64"/>
      <c r="X46" s="41"/>
      <c r="Y46" s="82"/>
      <c r="Z46" s="41"/>
      <c r="AA46" s="64"/>
      <c r="AB46" s="41"/>
      <c r="AC46" s="82"/>
      <c r="AD46" s="41"/>
      <c r="AE46" s="64"/>
      <c r="AF46" s="41"/>
      <c r="AG46" s="82"/>
      <c r="AH46" s="41"/>
      <c r="AI46" s="82"/>
      <c r="AJ46" s="41"/>
      <c r="AK46" s="64"/>
      <c r="AL46" s="41"/>
      <c r="AM46" s="82"/>
      <c r="AN46" s="41"/>
      <c r="AO46" s="64"/>
      <c r="AP46" s="41"/>
      <c r="AQ46" s="82"/>
      <c r="AR46" s="70"/>
      <c r="AS46" s="71"/>
      <c r="AT46" s="72"/>
      <c r="AU46" s="71"/>
      <c r="AV46" s="70"/>
      <c r="AW46" s="71"/>
      <c r="AX46" s="70"/>
      <c r="AY46" s="71"/>
      <c r="AZ46" s="70"/>
      <c r="BA46" s="71"/>
    </row>
    <row r="47" spans="1:53" s="43" customFormat="1" ht="15" customHeight="1">
      <c r="A47" s="121" t="s">
        <v>333</v>
      </c>
      <c r="B47" s="93" t="s">
        <v>23</v>
      </c>
      <c r="C47" s="93"/>
      <c r="D47" s="93"/>
      <c r="E47" s="94"/>
      <c r="F47" s="94"/>
      <c r="G47" s="94"/>
      <c r="H47" s="94"/>
      <c r="I47" s="94"/>
      <c r="J47" s="32">
        <f>1-K47</f>
        <v>0.89652484018512679</v>
      </c>
      <c r="K47" s="42">
        <f>SUM(L47:BA47)</f>
        <v>0.10347515981487317</v>
      </c>
      <c r="L47" s="32">
        <v>0</v>
      </c>
      <c r="M47" s="32">
        <f>(M35*I35+M37*I37+M38*I38+M41*I41)/(I34+I35+I36+I37+I38+I39+I40+I41)</f>
        <v>4.532142857142857E-3</v>
      </c>
      <c r="N47" s="32">
        <v>0</v>
      </c>
      <c r="O47" s="32">
        <f>(O34*I34+O35*I35+O36*I36+O37*I37+O38*I38+O39*I39+O40*I40+O41*I41+O42*I42+O43*I43+O44*I44+O45*I45+O46*I46)/SUM(I34:I46)</f>
        <v>4.8766991286519734E-2</v>
      </c>
      <c r="P47" s="32">
        <v>0</v>
      </c>
      <c r="Q47" s="32" t="s">
        <v>329</v>
      </c>
      <c r="R47" s="32">
        <v>0</v>
      </c>
      <c r="S47" s="32">
        <v>0</v>
      </c>
      <c r="T47" s="32">
        <f>(T12*I12+T40*I40)/(I40+I12)</f>
        <v>2.3890935281492488E-2</v>
      </c>
      <c r="U47" s="32">
        <f>(U38*I38+U13*I13)/(I13+I38)</f>
        <v>1.2433038971807628E-4</v>
      </c>
      <c r="V47" s="32" t="s">
        <v>329</v>
      </c>
      <c r="W47" s="32" t="s">
        <v>329</v>
      </c>
      <c r="X47" s="32">
        <v>0</v>
      </c>
      <c r="Y47" s="32" t="s">
        <v>329</v>
      </c>
      <c r="Z47" s="32">
        <v>0</v>
      </c>
      <c r="AA47" s="32">
        <v>8.3239999999999996E-5</v>
      </c>
      <c r="AB47" s="32">
        <v>0</v>
      </c>
      <c r="AC47" s="32" t="s">
        <v>329</v>
      </c>
      <c r="AD47" s="32">
        <v>0</v>
      </c>
      <c r="AE47" s="32" t="s">
        <v>329</v>
      </c>
      <c r="AF47" s="32">
        <v>0</v>
      </c>
      <c r="AG47" s="32">
        <v>0</v>
      </c>
      <c r="AH47" s="32" t="s">
        <v>329</v>
      </c>
      <c r="AI47" s="32">
        <v>0</v>
      </c>
      <c r="AJ47" s="32">
        <v>2.393E-2</v>
      </c>
      <c r="AK47" s="32" t="s">
        <v>329</v>
      </c>
      <c r="AL47" s="42">
        <v>0</v>
      </c>
      <c r="AM47" s="32" t="s">
        <v>329</v>
      </c>
      <c r="AN47" s="32" t="s">
        <v>329</v>
      </c>
      <c r="AO47" s="42">
        <v>0</v>
      </c>
      <c r="AP47" s="32">
        <v>1.4889999999999999E-4</v>
      </c>
      <c r="AQ47" s="42">
        <v>0</v>
      </c>
      <c r="AR47" s="42">
        <v>0</v>
      </c>
      <c r="AS47" s="78">
        <v>1.957E-3</v>
      </c>
      <c r="AT47" s="42">
        <v>0</v>
      </c>
      <c r="AU47" s="42" t="s">
        <v>329</v>
      </c>
      <c r="AV47" s="42" t="s">
        <v>329</v>
      </c>
      <c r="AW47" s="42">
        <v>0</v>
      </c>
      <c r="AX47" s="42">
        <v>0</v>
      </c>
      <c r="AY47" s="42">
        <v>0</v>
      </c>
      <c r="AZ47" s="78">
        <v>4.1619999999999998E-5</v>
      </c>
      <c r="BA47" s="42" t="s">
        <v>329</v>
      </c>
    </row>
    <row r="48" spans="1:53" ht="15" customHeight="1">
      <c r="A48" s="122"/>
      <c r="B48" s="54" t="s">
        <v>24</v>
      </c>
      <c r="C48" s="54"/>
      <c r="D48" s="54"/>
      <c r="E48" s="55"/>
      <c r="F48" s="55"/>
      <c r="G48" s="55"/>
      <c r="H48" s="55"/>
      <c r="I48" s="55"/>
      <c r="J48" s="56"/>
      <c r="K48" s="56"/>
      <c r="L48" s="56">
        <f>MIN(L8:L46)</f>
        <v>0</v>
      </c>
      <c r="M48" s="56">
        <f>MIN(M8:M46)</f>
        <v>0</v>
      </c>
      <c r="N48" s="56">
        <f>MIN(N8:N46)</f>
        <v>0</v>
      </c>
      <c r="O48" s="56">
        <f>MIN(O8:O46)</f>
        <v>8.9999999999999993E-3</v>
      </c>
      <c r="P48" s="56">
        <f>MIN(P8:P46)</f>
        <v>0</v>
      </c>
      <c r="Q48" s="56"/>
      <c r="R48" s="56">
        <f>MIN(R8:R46)</f>
        <v>0</v>
      </c>
      <c r="S48" s="56">
        <f>MIN(S8:S46)</f>
        <v>0</v>
      </c>
      <c r="T48" s="56">
        <f>MIN(T8:T46)</f>
        <v>2.3890000000000002E-2</v>
      </c>
      <c r="U48" s="56">
        <f>MIN(U8:U46)</f>
        <v>0</v>
      </c>
      <c r="V48" s="56"/>
      <c r="W48" s="56"/>
      <c r="X48" s="56">
        <f>MIN(X8:X46)</f>
        <v>4.1749999999999998E-5</v>
      </c>
      <c r="Y48" s="56"/>
      <c r="Z48" s="56">
        <f>MIN(Z8:Z46)</f>
        <v>0</v>
      </c>
      <c r="AA48" s="56">
        <f>MIN(AA8:AA46)</f>
        <v>8.3239999999999996E-5</v>
      </c>
      <c r="AB48" s="56">
        <f>MIN(AB8:AB46)</f>
        <v>4.163E-5</v>
      </c>
      <c r="AC48" s="56"/>
      <c r="AD48" s="56">
        <f>MIN(AD8:AD46)</f>
        <v>0</v>
      </c>
      <c r="AE48" s="56"/>
      <c r="AF48" s="56">
        <f>MIN(AF8:AF46)</f>
        <v>0</v>
      </c>
      <c r="AG48" s="56">
        <f>MIN(AG8:AG46)</f>
        <v>0</v>
      </c>
      <c r="AH48" s="56"/>
      <c r="AI48" s="56">
        <f>MIN(AI8:AI46)</f>
        <v>0</v>
      </c>
      <c r="AJ48" s="56">
        <f>MIN(AJ8:AJ46)</f>
        <v>2.393E-2</v>
      </c>
      <c r="AK48" s="56"/>
      <c r="AL48" s="56">
        <f>MIN(AL8:AL46)</f>
        <v>0</v>
      </c>
      <c r="AM48" s="56"/>
      <c r="AN48" s="56"/>
      <c r="AO48" s="56">
        <f t="shared" ref="AO48:AT48" si="4">MIN(AO8:AO46)</f>
        <v>0</v>
      </c>
      <c r="AP48" s="56">
        <f t="shared" si="4"/>
        <v>1.4889999999999999E-4</v>
      </c>
      <c r="AQ48" s="56">
        <f t="shared" si="4"/>
        <v>0</v>
      </c>
      <c r="AR48" s="56">
        <f t="shared" si="4"/>
        <v>0</v>
      </c>
      <c r="AS48" s="56">
        <f t="shared" si="4"/>
        <v>1.957E-3</v>
      </c>
      <c r="AT48" s="56">
        <f t="shared" si="4"/>
        <v>0</v>
      </c>
      <c r="AU48" s="96"/>
      <c r="AV48" s="96"/>
      <c r="AW48" s="56">
        <f>MIN(AW8:AW46)</f>
        <v>0</v>
      </c>
      <c r="AX48" s="56">
        <f>MIN(AX8:AX46)</f>
        <v>0</v>
      </c>
      <c r="AY48" s="56">
        <f>MIN(AY8:AY46)</f>
        <v>0</v>
      </c>
      <c r="AZ48" s="56">
        <f>MIN(AZ8:AZ46)</f>
        <v>4.1619999999999998E-5</v>
      </c>
      <c r="BA48" s="56"/>
    </row>
    <row r="49" spans="1:53" ht="15" customHeight="1">
      <c r="A49" s="123"/>
      <c r="B49" s="54" t="s">
        <v>22</v>
      </c>
      <c r="C49" s="54"/>
      <c r="D49" s="54"/>
      <c r="E49" s="55"/>
      <c r="F49" s="55"/>
      <c r="G49" s="55"/>
      <c r="H49" s="55"/>
      <c r="I49" s="55"/>
      <c r="J49" s="56"/>
      <c r="K49" s="56"/>
      <c r="L49" s="56">
        <f>MAX(L8:L46)</f>
        <v>4.1629999999999998E-4</v>
      </c>
      <c r="M49" s="56">
        <f>MAX(M8:M46)</f>
        <v>3.9699999999999999E-2</v>
      </c>
      <c r="N49" s="56">
        <f>MAX(N8:N46)</f>
        <v>0</v>
      </c>
      <c r="O49" s="56">
        <f>MAX(O8:O46)</f>
        <v>0.08</v>
      </c>
      <c r="P49" s="56">
        <f>MAX(P8:P46)</f>
        <v>0</v>
      </c>
      <c r="Q49" s="56"/>
      <c r="R49" s="56">
        <f>MAX(R8:R46)</f>
        <v>0</v>
      </c>
      <c r="S49" s="56">
        <f>MAX(S8:S46)</f>
        <v>0</v>
      </c>
      <c r="T49" s="56">
        <f>MAX(T8:T46)</f>
        <v>2.4E-2</v>
      </c>
      <c r="U49" s="56">
        <f>MAX(U8:U46)</f>
        <v>1.249E-4</v>
      </c>
      <c r="V49" s="56"/>
      <c r="W49" s="56"/>
      <c r="X49" s="56">
        <f>MAX(X8:X46)</f>
        <v>4.1749999999999998E-5</v>
      </c>
      <c r="Y49" s="56"/>
      <c r="Z49" s="56">
        <f>MAX(Z8:Z46)</f>
        <v>0</v>
      </c>
      <c r="AA49" s="56">
        <f>MAX(AA8:AA46)</f>
        <v>8.3239999999999996E-5</v>
      </c>
      <c r="AB49" s="56">
        <f>MAX(AB8:AB46)</f>
        <v>4.163E-5</v>
      </c>
      <c r="AC49" s="56"/>
      <c r="AD49" s="56">
        <f>MAX(AD8:AD46)</f>
        <v>0</v>
      </c>
      <c r="AE49" s="56"/>
      <c r="AF49" s="56">
        <f>MAX(AF8:AF46)</f>
        <v>0</v>
      </c>
      <c r="AG49" s="56">
        <f>MAX(AG8:AG46)</f>
        <v>0</v>
      </c>
      <c r="AH49" s="56"/>
      <c r="AI49" s="56">
        <f>MAX(AI8:AI46)</f>
        <v>0</v>
      </c>
      <c r="AJ49" s="56">
        <f>MAX(AJ8:AJ46)</f>
        <v>2.393E-2</v>
      </c>
      <c r="AK49" s="56"/>
      <c r="AL49" s="56">
        <f>MAX(AL8:AL46)</f>
        <v>0</v>
      </c>
      <c r="AM49" s="56"/>
      <c r="AN49" s="56"/>
      <c r="AO49" s="56">
        <f t="shared" ref="AO49:AT49" si="5">MAX(AO8:AO46)</f>
        <v>0</v>
      </c>
      <c r="AP49" s="56">
        <f t="shared" si="5"/>
        <v>1.4889999999999999E-4</v>
      </c>
      <c r="AQ49" s="56">
        <f t="shared" si="5"/>
        <v>0</v>
      </c>
      <c r="AR49" s="56">
        <f t="shared" si="5"/>
        <v>0</v>
      </c>
      <c r="AS49" s="56">
        <f t="shared" si="5"/>
        <v>1.957E-3</v>
      </c>
      <c r="AT49" s="56">
        <f t="shared" si="5"/>
        <v>0</v>
      </c>
      <c r="AU49" s="96"/>
      <c r="AV49" s="96"/>
      <c r="AW49" s="56">
        <f>MAX(AW8:AW46)</f>
        <v>0</v>
      </c>
      <c r="AX49" s="56">
        <f>MAX(AX8:AX46)</f>
        <v>0</v>
      </c>
      <c r="AY49" s="56">
        <f>MAX(AY8:AY46)</f>
        <v>0</v>
      </c>
      <c r="AZ49" s="56">
        <f>MAX(AZ8:AZ46)</f>
        <v>4.1619999999999998E-5</v>
      </c>
      <c r="BA49" s="56"/>
    </row>
    <row r="50" spans="1:53" ht="15" customHeight="1">
      <c r="A50" s="125"/>
      <c r="B50" s="26" t="s">
        <v>365</v>
      </c>
      <c r="C50" s="7"/>
      <c r="D50" s="57" t="s">
        <v>400</v>
      </c>
      <c r="E50" s="26" t="s">
        <v>367</v>
      </c>
      <c r="F50" s="26" t="s">
        <v>336</v>
      </c>
      <c r="G50" s="26"/>
      <c r="H50" s="26"/>
      <c r="I50" s="28">
        <v>9429</v>
      </c>
      <c r="J50" s="41"/>
      <c r="K50" s="64"/>
      <c r="L50" s="41">
        <v>0</v>
      </c>
      <c r="M50" s="64"/>
      <c r="N50" s="41"/>
      <c r="O50" s="64"/>
      <c r="P50" s="41"/>
      <c r="Q50" s="64"/>
      <c r="R50" s="91"/>
      <c r="S50" s="64"/>
      <c r="T50" s="41"/>
      <c r="U50" s="64"/>
      <c r="V50" s="41"/>
      <c r="W50" s="64"/>
      <c r="X50" s="41"/>
      <c r="Y50" s="64"/>
      <c r="Z50" s="41"/>
      <c r="AA50" s="64"/>
      <c r="AB50" s="41"/>
      <c r="AC50" s="64"/>
      <c r="AD50" s="41"/>
      <c r="AE50" s="64"/>
      <c r="AF50" s="41"/>
      <c r="AG50" s="64"/>
      <c r="AH50" s="41"/>
      <c r="AI50" s="64"/>
      <c r="AJ50" s="41"/>
      <c r="AK50" s="64"/>
      <c r="AL50" s="41"/>
      <c r="AM50" s="64"/>
      <c r="AN50" s="41"/>
      <c r="AO50" s="64"/>
      <c r="AP50" s="41"/>
      <c r="AQ50" s="64"/>
      <c r="AR50" s="70"/>
      <c r="AS50" s="71"/>
      <c r="AT50" s="72"/>
      <c r="AU50" s="71"/>
      <c r="AV50" s="70"/>
      <c r="AW50" s="71"/>
      <c r="AX50" s="70"/>
      <c r="AY50" s="71"/>
      <c r="AZ50" s="70"/>
      <c r="BA50" s="71"/>
    </row>
    <row r="51" spans="1:53" ht="15" customHeight="1">
      <c r="A51" s="125"/>
      <c r="B51" s="26" t="s">
        <v>365</v>
      </c>
      <c r="C51" s="7"/>
      <c r="D51" s="57" t="s">
        <v>399</v>
      </c>
      <c r="E51" s="26" t="s">
        <v>367</v>
      </c>
      <c r="F51" s="26" t="s">
        <v>336</v>
      </c>
      <c r="G51" s="26"/>
      <c r="H51" s="26"/>
      <c r="I51" s="28">
        <v>9433</v>
      </c>
      <c r="J51" s="41"/>
      <c r="K51" s="64"/>
      <c r="L51" s="41"/>
      <c r="M51" s="64"/>
      <c r="N51" s="41"/>
      <c r="O51" s="64"/>
      <c r="P51" s="41">
        <v>0</v>
      </c>
      <c r="Q51" s="64"/>
      <c r="R51" s="91"/>
      <c r="S51" s="64"/>
      <c r="T51" s="41"/>
      <c r="U51" s="64"/>
      <c r="V51" s="41"/>
      <c r="W51" s="64"/>
      <c r="X51" s="41"/>
      <c r="Y51" s="64"/>
      <c r="Z51" s="41"/>
      <c r="AA51" s="64"/>
      <c r="AB51" s="41"/>
      <c r="AC51" s="64"/>
      <c r="AD51" s="41"/>
      <c r="AE51" s="64"/>
      <c r="AF51" s="41"/>
      <c r="AG51" s="64"/>
      <c r="AH51" s="41"/>
      <c r="AI51" s="64"/>
      <c r="AJ51" s="41"/>
      <c r="AK51" s="64"/>
      <c r="AL51" s="41"/>
      <c r="AM51" s="64"/>
      <c r="AN51" s="41"/>
      <c r="AO51" s="64"/>
      <c r="AP51" s="41"/>
      <c r="AQ51" s="64"/>
      <c r="AR51" s="70"/>
      <c r="AS51" s="71"/>
      <c r="AT51" s="72"/>
      <c r="AU51" s="71"/>
      <c r="AV51" s="70"/>
      <c r="AW51" s="71"/>
      <c r="AX51" s="70"/>
      <c r="AY51" s="71"/>
      <c r="AZ51" s="70"/>
      <c r="BA51" s="71"/>
    </row>
    <row r="52" spans="1:53" ht="15" customHeight="1">
      <c r="A52" s="125"/>
      <c r="B52" s="26" t="s">
        <v>365</v>
      </c>
      <c r="C52" s="7"/>
      <c r="D52" s="57" t="s">
        <v>398</v>
      </c>
      <c r="E52" s="26" t="s">
        <v>367</v>
      </c>
      <c r="F52" s="26" t="s">
        <v>336</v>
      </c>
      <c r="G52" s="26"/>
      <c r="H52" s="26"/>
      <c r="I52" s="28">
        <v>9434</v>
      </c>
      <c r="J52" s="41"/>
      <c r="K52" s="64"/>
      <c r="L52" s="41"/>
      <c r="M52" s="64"/>
      <c r="N52" s="41"/>
      <c r="O52" s="64"/>
      <c r="P52" s="41"/>
      <c r="Q52" s="64"/>
      <c r="R52" s="91">
        <v>2.5439999999999998E-3</v>
      </c>
      <c r="S52" s="64"/>
      <c r="T52" s="41"/>
      <c r="U52" s="64"/>
      <c r="V52" s="41"/>
      <c r="W52" s="64"/>
      <c r="X52" s="41"/>
      <c r="Y52" s="64"/>
      <c r="Z52" s="41"/>
      <c r="AA52" s="64"/>
      <c r="AB52" s="41"/>
      <c r="AC52" s="64"/>
      <c r="AD52" s="41"/>
      <c r="AE52" s="64"/>
      <c r="AF52" s="41"/>
      <c r="AG52" s="64"/>
      <c r="AH52" s="41"/>
      <c r="AI52" s="64"/>
      <c r="AJ52" s="41"/>
      <c r="AK52" s="64"/>
      <c r="AL52" s="41"/>
      <c r="AM52" s="64"/>
      <c r="AN52" s="41"/>
      <c r="AO52" s="64"/>
      <c r="AP52" s="41"/>
      <c r="AQ52" s="64"/>
      <c r="AR52" s="70"/>
      <c r="AS52" s="71"/>
      <c r="AT52" s="72"/>
      <c r="AU52" s="71"/>
      <c r="AV52" s="70"/>
      <c r="AW52" s="71"/>
      <c r="AX52" s="70"/>
      <c r="AY52" s="71"/>
      <c r="AZ52" s="70"/>
      <c r="BA52" s="71"/>
    </row>
    <row r="53" spans="1:53" ht="15" customHeight="1">
      <c r="A53" s="125"/>
      <c r="B53" s="26" t="s">
        <v>365</v>
      </c>
      <c r="C53" s="7"/>
      <c r="D53" s="57" t="s">
        <v>397</v>
      </c>
      <c r="E53" s="26" t="s">
        <v>367</v>
      </c>
      <c r="F53" s="26" t="s">
        <v>336</v>
      </c>
      <c r="G53" s="26"/>
      <c r="H53" s="26"/>
      <c r="I53" s="28">
        <v>8624</v>
      </c>
      <c r="J53" s="41"/>
      <c r="K53" s="64"/>
      <c r="L53" s="41"/>
      <c r="M53" s="64"/>
      <c r="N53" s="41"/>
      <c r="O53" s="64"/>
      <c r="P53" s="41"/>
      <c r="Q53" s="64"/>
      <c r="R53" s="41"/>
      <c r="S53" s="64">
        <v>0</v>
      </c>
      <c r="T53" s="41"/>
      <c r="U53" s="64"/>
      <c r="V53" s="41"/>
      <c r="W53" s="64"/>
      <c r="X53" s="41"/>
      <c r="Y53" s="64"/>
      <c r="Z53" s="41"/>
      <c r="AA53" s="64"/>
      <c r="AB53" s="41"/>
      <c r="AC53" s="64"/>
      <c r="AD53" s="41"/>
      <c r="AE53" s="64"/>
      <c r="AF53" s="41"/>
      <c r="AG53" s="64"/>
      <c r="AH53" s="41"/>
      <c r="AI53" s="64"/>
      <c r="AJ53" s="41"/>
      <c r="AK53" s="64"/>
      <c r="AL53" s="41"/>
      <c r="AM53" s="64"/>
      <c r="AN53" s="41"/>
      <c r="AO53" s="64"/>
      <c r="AP53" s="41"/>
      <c r="AQ53" s="64"/>
      <c r="AR53" s="70"/>
      <c r="AS53" s="71"/>
      <c r="AT53" s="72"/>
      <c r="AU53" s="71"/>
      <c r="AV53" s="70"/>
      <c r="AW53" s="71"/>
      <c r="AX53" s="70"/>
      <c r="AY53" s="71"/>
      <c r="AZ53" s="70"/>
      <c r="BA53" s="71"/>
    </row>
    <row r="54" spans="1:53" ht="15" customHeight="1">
      <c r="A54" s="125"/>
      <c r="B54" s="26" t="s">
        <v>365</v>
      </c>
      <c r="C54" s="7"/>
      <c r="D54" s="57" t="s">
        <v>396</v>
      </c>
      <c r="E54" s="26" t="s">
        <v>367</v>
      </c>
      <c r="F54" s="26" t="s">
        <v>336</v>
      </c>
      <c r="G54" s="26"/>
      <c r="H54" s="26"/>
      <c r="I54" s="28">
        <v>9435</v>
      </c>
      <c r="J54" s="41"/>
      <c r="K54" s="64"/>
      <c r="L54" s="41"/>
      <c r="M54" s="64"/>
      <c r="N54" s="41"/>
      <c r="O54" s="64"/>
      <c r="P54" s="41"/>
      <c r="Q54" s="64"/>
      <c r="R54" s="41"/>
      <c r="S54" s="64"/>
      <c r="T54" s="41">
        <v>0</v>
      </c>
      <c r="U54" s="64"/>
      <c r="V54" s="41"/>
      <c r="W54" s="64"/>
      <c r="X54" s="41"/>
      <c r="Y54" s="64"/>
      <c r="Z54" s="41"/>
      <c r="AA54" s="64"/>
      <c r="AB54" s="41"/>
      <c r="AC54" s="64"/>
      <c r="AD54" s="41"/>
      <c r="AE54" s="64"/>
      <c r="AF54" s="41"/>
      <c r="AG54" s="64"/>
      <c r="AH54" s="41"/>
      <c r="AI54" s="64"/>
      <c r="AJ54" s="41"/>
      <c r="AK54" s="64"/>
      <c r="AL54" s="41"/>
      <c r="AM54" s="64"/>
      <c r="AN54" s="41"/>
      <c r="AO54" s="64"/>
      <c r="AP54" s="41"/>
      <c r="AQ54" s="64"/>
      <c r="AR54" s="70"/>
      <c r="AS54" s="71"/>
      <c r="AT54" s="72"/>
      <c r="AU54" s="71"/>
      <c r="AV54" s="70"/>
      <c r="AW54" s="71"/>
      <c r="AX54" s="70"/>
      <c r="AY54" s="71"/>
      <c r="AZ54" s="70"/>
      <c r="BA54" s="71"/>
    </row>
    <row r="55" spans="1:53" ht="15" customHeight="1">
      <c r="A55" s="125"/>
      <c r="B55" s="26" t="s">
        <v>365</v>
      </c>
      <c r="C55" s="7"/>
      <c r="D55" s="57" t="s">
        <v>395</v>
      </c>
      <c r="E55" s="26" t="s">
        <v>367</v>
      </c>
      <c r="F55" s="26" t="s">
        <v>336</v>
      </c>
      <c r="G55" s="26"/>
      <c r="H55" s="26"/>
      <c r="I55" s="28">
        <v>9427</v>
      </c>
      <c r="J55" s="41"/>
      <c r="K55" s="64"/>
      <c r="L55" s="41"/>
      <c r="M55" s="64"/>
      <c r="N55" s="41"/>
      <c r="O55" s="64"/>
      <c r="P55" s="41"/>
      <c r="Q55" s="64"/>
      <c r="R55" s="41"/>
      <c r="S55" s="64"/>
      <c r="T55" s="41"/>
      <c r="U55" s="64">
        <v>0</v>
      </c>
      <c r="V55" s="41"/>
      <c r="W55" s="64"/>
      <c r="X55" s="41"/>
      <c r="Y55" s="64"/>
      <c r="Z55" s="41"/>
      <c r="AA55" s="64"/>
      <c r="AB55" s="41"/>
      <c r="AC55" s="64"/>
      <c r="AD55" s="41"/>
      <c r="AE55" s="64"/>
      <c r="AF55" s="41"/>
      <c r="AG55" s="64"/>
      <c r="AH55" s="41"/>
      <c r="AI55" s="64"/>
      <c r="AJ55" s="41"/>
      <c r="AK55" s="64"/>
      <c r="AL55" s="41"/>
      <c r="AM55" s="64"/>
      <c r="AN55" s="41"/>
      <c r="AO55" s="64"/>
      <c r="AP55" s="41"/>
      <c r="AQ55" s="64"/>
      <c r="AR55" s="70"/>
      <c r="AS55" s="71"/>
      <c r="AT55" s="72"/>
      <c r="AU55" s="71"/>
      <c r="AV55" s="70"/>
      <c r="AW55" s="71"/>
      <c r="AX55" s="70"/>
      <c r="AY55" s="71"/>
      <c r="AZ55" s="70"/>
      <c r="BA55" s="71"/>
    </row>
    <row r="56" spans="1:53" ht="15" customHeight="1">
      <c r="A56" s="125"/>
      <c r="B56" s="26" t="s">
        <v>365</v>
      </c>
      <c r="C56" s="7"/>
      <c r="D56" s="57" t="s">
        <v>394</v>
      </c>
      <c r="E56" s="26" t="s">
        <v>367</v>
      </c>
      <c r="F56" s="26" t="s">
        <v>336</v>
      </c>
      <c r="G56" s="26"/>
      <c r="H56" s="26"/>
      <c r="I56" s="28">
        <v>9417</v>
      </c>
      <c r="J56" s="41"/>
      <c r="K56" s="64"/>
      <c r="L56" s="41"/>
      <c r="M56" s="64"/>
      <c r="N56" s="41"/>
      <c r="O56" s="64"/>
      <c r="P56" s="41"/>
      <c r="Q56" s="64"/>
      <c r="R56" s="41"/>
      <c r="S56" s="64"/>
      <c r="T56" s="41"/>
      <c r="U56" s="64"/>
      <c r="V56" s="41"/>
      <c r="W56" s="64"/>
      <c r="X56" s="86">
        <v>5.3100000000000003E-5</v>
      </c>
      <c r="Y56" s="64"/>
      <c r="Z56" s="41"/>
      <c r="AA56" s="64"/>
      <c r="AB56" s="41"/>
      <c r="AC56" s="64"/>
      <c r="AD56" s="41"/>
      <c r="AE56" s="64"/>
      <c r="AF56" s="41"/>
      <c r="AG56" s="64"/>
      <c r="AH56" s="41"/>
      <c r="AI56" s="64"/>
      <c r="AJ56" s="41"/>
      <c r="AK56" s="64"/>
      <c r="AL56" s="41"/>
      <c r="AM56" s="64"/>
      <c r="AN56" s="41"/>
      <c r="AO56" s="64"/>
      <c r="AP56" s="41"/>
      <c r="AQ56" s="64"/>
      <c r="AR56" s="70"/>
      <c r="AS56" s="71"/>
      <c r="AT56" s="72"/>
      <c r="AU56" s="71"/>
      <c r="AV56" s="70"/>
      <c r="AW56" s="71"/>
      <c r="AX56" s="70"/>
      <c r="AY56" s="71"/>
      <c r="AZ56" s="70"/>
      <c r="BA56" s="71"/>
    </row>
    <row r="57" spans="1:53" ht="15" customHeight="1">
      <c r="A57" s="125"/>
      <c r="B57" s="26" t="s">
        <v>389</v>
      </c>
      <c r="C57" s="7"/>
      <c r="D57" s="57" t="s">
        <v>388</v>
      </c>
      <c r="E57" s="26" t="s">
        <v>367</v>
      </c>
      <c r="F57" s="26" t="s">
        <v>392</v>
      </c>
      <c r="G57" s="26"/>
      <c r="H57" s="26"/>
      <c r="I57" s="28">
        <v>44</v>
      </c>
      <c r="J57" s="41"/>
      <c r="K57" s="64"/>
      <c r="L57" s="41"/>
      <c r="M57" s="64"/>
      <c r="N57" s="41"/>
      <c r="O57" s="64"/>
      <c r="P57" s="41"/>
      <c r="Q57" s="64"/>
      <c r="R57" s="41"/>
      <c r="S57" s="64"/>
      <c r="T57" s="41"/>
      <c r="U57" s="64"/>
      <c r="V57" s="41"/>
      <c r="W57" s="64"/>
      <c r="X57" s="41"/>
      <c r="Y57" s="64"/>
      <c r="Z57" s="41">
        <v>0</v>
      </c>
      <c r="AA57" s="64"/>
      <c r="AB57" s="41"/>
      <c r="AC57" s="64"/>
      <c r="AD57" s="41"/>
      <c r="AE57" s="64"/>
      <c r="AF57" s="41"/>
      <c r="AG57" s="64"/>
      <c r="AH57" s="41"/>
      <c r="AI57" s="64"/>
      <c r="AJ57" s="41"/>
      <c r="AK57" s="64"/>
      <c r="AL57" s="41"/>
      <c r="AM57" s="64"/>
      <c r="AN57" s="41"/>
      <c r="AO57" s="64"/>
      <c r="AP57" s="41"/>
      <c r="AQ57" s="64"/>
      <c r="AR57" s="70"/>
      <c r="AS57" s="71"/>
      <c r="AT57" s="72"/>
      <c r="AU57" s="71"/>
      <c r="AV57" s="70"/>
      <c r="AW57" s="71"/>
      <c r="AX57" s="70"/>
      <c r="AY57" s="71"/>
      <c r="AZ57" s="70"/>
      <c r="BA57" s="71"/>
    </row>
    <row r="58" spans="1:53" ht="15" customHeight="1">
      <c r="A58" s="125"/>
      <c r="B58" s="26" t="s">
        <v>389</v>
      </c>
      <c r="C58" s="7"/>
      <c r="D58" s="57" t="s">
        <v>388</v>
      </c>
      <c r="E58" s="26" t="s">
        <v>367</v>
      </c>
      <c r="F58" s="26" t="s">
        <v>391</v>
      </c>
      <c r="G58" s="26"/>
      <c r="H58" s="26"/>
      <c r="I58" s="28">
        <v>42</v>
      </c>
      <c r="J58" s="41"/>
      <c r="K58" s="64"/>
      <c r="L58" s="41"/>
      <c r="M58" s="64"/>
      <c r="N58" s="41"/>
      <c r="O58" s="64"/>
      <c r="P58" s="41"/>
      <c r="Q58" s="64"/>
      <c r="R58" s="41"/>
      <c r="S58" s="64"/>
      <c r="T58" s="41"/>
      <c r="U58" s="64"/>
      <c r="V58" s="41"/>
      <c r="W58" s="64"/>
      <c r="X58" s="41"/>
      <c r="Y58" s="64"/>
      <c r="Z58" s="41">
        <v>0</v>
      </c>
      <c r="AA58" s="64"/>
      <c r="AB58" s="41"/>
      <c r="AC58" s="64"/>
      <c r="AD58" s="41"/>
      <c r="AE58" s="64"/>
      <c r="AF58" s="41"/>
      <c r="AG58" s="64"/>
      <c r="AH58" s="41"/>
      <c r="AI58" s="64"/>
      <c r="AJ58" s="41"/>
      <c r="AK58" s="64"/>
      <c r="AL58" s="41"/>
      <c r="AM58" s="64"/>
      <c r="AN58" s="41"/>
      <c r="AO58" s="64"/>
      <c r="AP58" s="41"/>
      <c r="AQ58" s="64"/>
      <c r="AR58" s="70"/>
      <c r="AS58" s="71"/>
      <c r="AT58" s="72"/>
      <c r="AU58" s="71"/>
      <c r="AV58" s="70"/>
      <c r="AW58" s="71"/>
      <c r="AX58" s="70"/>
      <c r="AY58" s="71"/>
      <c r="AZ58" s="70"/>
      <c r="BA58" s="71"/>
    </row>
    <row r="59" spans="1:53" ht="15" customHeight="1">
      <c r="A59" s="125"/>
      <c r="B59" s="26" t="s">
        <v>365</v>
      </c>
      <c r="C59" s="7"/>
      <c r="D59" s="57" t="s">
        <v>387</v>
      </c>
      <c r="E59" s="26" t="s">
        <v>367</v>
      </c>
      <c r="F59" s="26" t="s">
        <v>336</v>
      </c>
      <c r="G59" s="26"/>
      <c r="H59" s="26"/>
      <c r="I59" s="28">
        <v>9432</v>
      </c>
      <c r="J59" s="41"/>
      <c r="K59" s="64"/>
      <c r="L59" s="41"/>
      <c r="M59" s="64"/>
      <c r="N59" s="41"/>
      <c r="O59" s="64"/>
      <c r="P59" s="41"/>
      <c r="Q59" s="64"/>
      <c r="R59" s="41"/>
      <c r="S59" s="64"/>
      <c r="T59" s="41"/>
      <c r="U59" s="64"/>
      <c r="V59" s="41"/>
      <c r="W59" s="64"/>
      <c r="X59" s="41"/>
      <c r="Y59" s="64"/>
      <c r="Z59" s="41"/>
      <c r="AA59" s="64">
        <v>0</v>
      </c>
      <c r="AB59" s="41"/>
      <c r="AC59" s="64"/>
      <c r="AD59" s="41"/>
      <c r="AE59" s="64"/>
      <c r="AF59" s="41"/>
      <c r="AG59" s="64"/>
      <c r="AH59" s="41"/>
      <c r="AI59" s="64"/>
      <c r="AJ59" s="41"/>
      <c r="AK59" s="64"/>
      <c r="AL59" s="41"/>
      <c r="AM59" s="64"/>
      <c r="AN59" s="41"/>
      <c r="AO59" s="64"/>
      <c r="AP59" s="41"/>
      <c r="AQ59" s="64"/>
      <c r="AR59" s="70"/>
      <c r="AS59" s="71"/>
      <c r="AT59" s="72"/>
      <c r="AU59" s="71"/>
      <c r="AV59" s="70"/>
      <c r="AW59" s="71"/>
      <c r="AX59" s="70"/>
      <c r="AY59" s="71"/>
      <c r="AZ59" s="70"/>
      <c r="BA59" s="71"/>
    </row>
    <row r="60" spans="1:53" ht="15" customHeight="1">
      <c r="A60" s="125"/>
      <c r="B60" s="26" t="s">
        <v>365</v>
      </c>
      <c r="C60" s="7"/>
      <c r="D60" s="57" t="s">
        <v>401</v>
      </c>
      <c r="E60" s="26" t="s">
        <v>367</v>
      </c>
      <c r="F60" s="26" t="s">
        <v>336</v>
      </c>
      <c r="G60" s="26"/>
      <c r="H60" s="26"/>
      <c r="I60" s="28">
        <v>8624</v>
      </c>
      <c r="J60" s="41"/>
      <c r="K60" s="64"/>
      <c r="L60" s="41"/>
      <c r="M60" s="64"/>
      <c r="N60" s="41"/>
      <c r="O60" s="64"/>
      <c r="P60" s="41"/>
      <c r="Q60" s="64"/>
      <c r="R60" s="41"/>
      <c r="S60" s="64"/>
      <c r="T60" s="41"/>
      <c r="U60" s="64"/>
      <c r="V60" s="41"/>
      <c r="W60" s="64"/>
      <c r="X60" s="41"/>
      <c r="Y60" s="64"/>
      <c r="Z60" s="41"/>
      <c r="AA60" s="64"/>
      <c r="AB60" s="41"/>
      <c r="AC60" s="64"/>
      <c r="AD60" s="41">
        <v>0</v>
      </c>
      <c r="AE60" s="64"/>
      <c r="AF60" s="41"/>
      <c r="AG60" s="64"/>
      <c r="AH60" s="41"/>
      <c r="AI60" s="64"/>
      <c r="AJ60" s="41"/>
      <c r="AK60" s="64"/>
      <c r="AL60" s="41"/>
      <c r="AM60" s="64"/>
      <c r="AN60" s="41"/>
      <c r="AO60" s="64"/>
      <c r="AP60" s="41"/>
      <c r="AQ60" s="64"/>
      <c r="AR60" s="70"/>
      <c r="AS60" s="71"/>
      <c r="AT60" s="72"/>
      <c r="AU60" s="71"/>
      <c r="AV60" s="70"/>
      <c r="AW60" s="71"/>
      <c r="AX60" s="70"/>
      <c r="AY60" s="71"/>
      <c r="AZ60" s="70"/>
      <c r="BA60" s="71"/>
    </row>
    <row r="61" spans="1:53" ht="15" customHeight="1">
      <c r="A61" s="125"/>
      <c r="B61" s="26" t="s">
        <v>365</v>
      </c>
      <c r="C61" s="7"/>
      <c r="D61" s="57" t="s">
        <v>386</v>
      </c>
      <c r="E61" s="26" t="s">
        <v>367</v>
      </c>
      <c r="F61" s="26" t="s">
        <v>336</v>
      </c>
      <c r="G61" s="26"/>
      <c r="H61" s="26"/>
      <c r="I61" s="28">
        <v>8624</v>
      </c>
      <c r="J61" s="41"/>
      <c r="K61" s="64"/>
      <c r="L61" s="41"/>
      <c r="M61" s="64"/>
      <c r="N61" s="41"/>
      <c r="O61" s="64"/>
      <c r="P61" s="41"/>
      <c r="Q61" s="64"/>
      <c r="R61" s="41"/>
      <c r="S61" s="64"/>
      <c r="T61" s="41"/>
      <c r="U61" s="64"/>
      <c r="V61" s="41"/>
      <c r="W61" s="64"/>
      <c r="X61" s="41"/>
      <c r="Y61" s="64"/>
      <c r="Z61" s="41"/>
      <c r="AA61" s="64"/>
      <c r="AB61" s="41"/>
      <c r="AC61" s="64"/>
      <c r="AD61" s="41"/>
      <c r="AE61" s="64"/>
      <c r="AF61" s="41">
        <v>0</v>
      </c>
      <c r="AG61" s="64"/>
      <c r="AH61" s="41"/>
      <c r="AI61" s="64"/>
      <c r="AJ61" s="41"/>
      <c r="AK61" s="64"/>
      <c r="AL61" s="41"/>
      <c r="AM61" s="64"/>
      <c r="AN61" s="41"/>
      <c r="AO61" s="64"/>
      <c r="AP61" s="41"/>
      <c r="AQ61" s="64"/>
      <c r="AR61" s="70"/>
      <c r="AS61" s="71"/>
      <c r="AT61" s="72"/>
      <c r="AU61" s="71"/>
      <c r="AV61" s="70"/>
      <c r="AW61" s="71"/>
      <c r="AX61" s="70"/>
      <c r="AY61" s="71"/>
      <c r="AZ61" s="70"/>
      <c r="BA61" s="71"/>
    </row>
    <row r="62" spans="1:53" ht="15" customHeight="1">
      <c r="A62" s="125"/>
      <c r="B62" s="26" t="s">
        <v>365</v>
      </c>
      <c r="C62" s="7"/>
      <c r="D62" s="57" t="s">
        <v>385</v>
      </c>
      <c r="E62" s="26" t="s">
        <v>367</v>
      </c>
      <c r="F62" s="26" t="s">
        <v>336</v>
      </c>
      <c r="G62" s="26"/>
      <c r="H62" s="26"/>
      <c r="I62" s="28">
        <v>9433</v>
      </c>
      <c r="J62" s="41"/>
      <c r="K62" s="64"/>
      <c r="L62" s="41"/>
      <c r="M62" s="64"/>
      <c r="N62" s="41"/>
      <c r="O62" s="64"/>
      <c r="P62" s="41"/>
      <c r="Q62" s="64"/>
      <c r="R62" s="41"/>
      <c r="S62" s="64"/>
      <c r="T62" s="41"/>
      <c r="U62" s="64"/>
      <c r="V62" s="41"/>
      <c r="W62" s="64"/>
      <c r="X62" s="41"/>
      <c r="Y62" s="64"/>
      <c r="Z62" s="41"/>
      <c r="AA62" s="64"/>
      <c r="AB62" s="41"/>
      <c r="AC62" s="64"/>
      <c r="AD62" s="41"/>
      <c r="AE62" s="64"/>
      <c r="AF62" s="41"/>
      <c r="AG62" s="64">
        <v>0</v>
      </c>
      <c r="AH62" s="41"/>
      <c r="AI62" s="64"/>
      <c r="AJ62" s="41"/>
      <c r="AK62" s="64"/>
      <c r="AL62" s="41"/>
      <c r="AM62" s="64"/>
      <c r="AN62" s="41"/>
      <c r="AO62" s="64"/>
      <c r="AP62" s="41"/>
      <c r="AQ62" s="64"/>
      <c r="AR62" s="70"/>
      <c r="AS62" s="71"/>
      <c r="AT62" s="72"/>
      <c r="AU62" s="71"/>
      <c r="AV62" s="70"/>
      <c r="AW62" s="71"/>
      <c r="AX62" s="70"/>
      <c r="AY62" s="71"/>
      <c r="AZ62" s="70"/>
      <c r="BA62" s="71"/>
    </row>
    <row r="63" spans="1:53" ht="15" customHeight="1">
      <c r="A63" s="125"/>
      <c r="B63" s="26" t="s">
        <v>365</v>
      </c>
      <c r="C63" s="7"/>
      <c r="D63" s="57" t="s">
        <v>384</v>
      </c>
      <c r="E63" s="26" t="s">
        <v>367</v>
      </c>
      <c r="F63" s="26" t="s">
        <v>336</v>
      </c>
      <c r="G63" s="26"/>
      <c r="H63" s="26"/>
      <c r="I63" s="28">
        <v>9431</v>
      </c>
      <c r="J63" s="41"/>
      <c r="K63" s="64"/>
      <c r="L63" s="41"/>
      <c r="M63" s="64"/>
      <c r="N63" s="41"/>
      <c r="O63" s="64"/>
      <c r="P63" s="41"/>
      <c r="Q63" s="64"/>
      <c r="R63" s="41"/>
      <c r="S63" s="64"/>
      <c r="T63" s="41"/>
      <c r="U63" s="64"/>
      <c r="V63" s="41"/>
      <c r="W63" s="64"/>
      <c r="X63" s="41"/>
      <c r="Y63" s="64"/>
      <c r="Z63" s="41"/>
      <c r="AA63" s="64"/>
      <c r="AB63" s="86">
        <v>1.06E-4</v>
      </c>
      <c r="AC63" s="64"/>
      <c r="AD63" s="41"/>
      <c r="AE63" s="64"/>
      <c r="AF63" s="41"/>
      <c r="AG63" s="64"/>
      <c r="AH63" s="41"/>
      <c r="AI63" s="64"/>
      <c r="AJ63" s="41"/>
      <c r="AK63" s="64"/>
      <c r="AL63" s="41"/>
      <c r="AM63" s="64"/>
      <c r="AN63" s="41"/>
      <c r="AO63" s="64"/>
      <c r="AP63" s="41"/>
      <c r="AQ63" s="64"/>
      <c r="AR63" s="70"/>
      <c r="AS63" s="71"/>
      <c r="AT63" s="72"/>
      <c r="AU63" s="71"/>
      <c r="AV63" s="70"/>
      <c r="AW63" s="71"/>
      <c r="AX63" s="70"/>
      <c r="AY63" s="71"/>
      <c r="AZ63" s="70"/>
      <c r="BA63" s="71"/>
    </row>
    <row r="64" spans="1:53" s="47" customFormat="1" ht="15" customHeight="1">
      <c r="A64" s="125"/>
      <c r="B64" s="26" t="s">
        <v>365</v>
      </c>
      <c r="C64" s="44"/>
      <c r="D64" s="57" t="s">
        <v>383</v>
      </c>
      <c r="E64" s="26" t="s">
        <v>367</v>
      </c>
      <c r="F64" s="26" t="s">
        <v>336</v>
      </c>
      <c r="G64" s="45"/>
      <c r="H64" s="45"/>
      <c r="I64" s="28">
        <v>9435</v>
      </c>
      <c r="J64" s="63"/>
      <c r="K64" s="62"/>
      <c r="L64" s="63"/>
      <c r="M64" s="62"/>
      <c r="N64" s="63"/>
      <c r="O64" s="62"/>
      <c r="P64" s="63"/>
      <c r="Q64" s="62"/>
      <c r="R64" s="63"/>
      <c r="S64" s="62"/>
      <c r="T64" s="63"/>
      <c r="U64" s="62"/>
      <c r="V64" s="63"/>
      <c r="W64" s="62"/>
      <c r="X64" s="63"/>
      <c r="Y64" s="62"/>
      <c r="Z64" s="63"/>
      <c r="AA64" s="62"/>
      <c r="AB64" s="63"/>
      <c r="AC64" s="62"/>
      <c r="AD64" s="63"/>
      <c r="AE64" s="62"/>
      <c r="AF64" s="63"/>
      <c r="AG64" s="62"/>
      <c r="AH64" s="63"/>
      <c r="AI64" s="64">
        <v>0</v>
      </c>
      <c r="AJ64" s="63"/>
      <c r="AK64" s="62"/>
      <c r="AL64" s="41"/>
      <c r="AM64" s="62"/>
      <c r="AN64" s="63"/>
      <c r="AO64" s="64"/>
      <c r="AP64" s="63"/>
      <c r="AQ64" s="64"/>
      <c r="AR64" s="65"/>
      <c r="AS64" s="66"/>
      <c r="AT64" s="67"/>
      <c r="AU64" s="66"/>
      <c r="AV64" s="65"/>
      <c r="AW64" s="66"/>
      <c r="AX64" s="65"/>
      <c r="AY64" s="66"/>
      <c r="AZ64" s="65"/>
      <c r="BA64" s="66"/>
    </row>
    <row r="65" spans="1:53" s="47" customFormat="1" ht="15" customHeight="1">
      <c r="A65" s="125"/>
      <c r="B65" s="26" t="s">
        <v>365</v>
      </c>
      <c r="C65" s="44"/>
      <c r="D65" s="57" t="s">
        <v>382</v>
      </c>
      <c r="E65" s="26" t="s">
        <v>367</v>
      </c>
      <c r="F65" s="26" t="s">
        <v>336</v>
      </c>
      <c r="G65" s="45"/>
      <c r="H65" s="45"/>
      <c r="I65" s="28">
        <v>9434</v>
      </c>
      <c r="J65" s="63"/>
      <c r="K65" s="62"/>
      <c r="L65" s="63"/>
      <c r="M65" s="62"/>
      <c r="N65" s="63"/>
      <c r="O65" s="62"/>
      <c r="P65" s="63"/>
      <c r="Q65" s="62"/>
      <c r="R65" s="63"/>
      <c r="S65" s="62"/>
      <c r="T65" s="63"/>
      <c r="U65" s="62"/>
      <c r="V65" s="63"/>
      <c r="W65" s="62"/>
      <c r="X65" s="63"/>
      <c r="Y65" s="62"/>
      <c r="Z65" s="63"/>
      <c r="AA65" s="62"/>
      <c r="AB65" s="63"/>
      <c r="AC65" s="62"/>
      <c r="AD65" s="63"/>
      <c r="AE65" s="62"/>
      <c r="AF65" s="63"/>
      <c r="AG65" s="62"/>
      <c r="AH65" s="63"/>
      <c r="AI65" s="62"/>
      <c r="AJ65" s="41">
        <v>0</v>
      </c>
      <c r="AK65" s="62"/>
      <c r="AL65" s="41"/>
      <c r="AM65" s="62"/>
      <c r="AN65" s="63"/>
      <c r="AO65" s="64"/>
      <c r="AP65" s="63"/>
      <c r="AQ65" s="64"/>
      <c r="AR65" s="65"/>
      <c r="AS65" s="66"/>
      <c r="AT65" s="67"/>
      <c r="AU65" s="66"/>
      <c r="AV65" s="65"/>
      <c r="AW65" s="66"/>
      <c r="AX65" s="65"/>
      <c r="AY65" s="66"/>
      <c r="AZ65" s="65"/>
      <c r="BA65" s="66"/>
    </row>
    <row r="66" spans="1:53" ht="15.95" customHeight="1">
      <c r="A66" s="125"/>
      <c r="B66" s="26" t="s">
        <v>365</v>
      </c>
      <c r="C66" s="57"/>
      <c r="D66" s="59" t="s">
        <v>379</v>
      </c>
      <c r="E66" s="26" t="s">
        <v>367</v>
      </c>
      <c r="F66" s="26" t="s">
        <v>336</v>
      </c>
      <c r="G66" s="26"/>
      <c r="H66" s="26"/>
      <c r="I66" s="28">
        <v>8624</v>
      </c>
      <c r="J66" s="41"/>
      <c r="K66" s="64"/>
      <c r="L66" s="70"/>
      <c r="M66" s="64"/>
      <c r="N66" s="41"/>
      <c r="O66" s="64"/>
      <c r="P66" s="70"/>
      <c r="Q66" s="64"/>
      <c r="R66" s="41"/>
      <c r="S66" s="64"/>
      <c r="T66" s="70"/>
      <c r="U66" s="64"/>
      <c r="V66" s="41"/>
      <c r="W66" s="64"/>
      <c r="X66" s="70"/>
      <c r="Y66" s="64"/>
      <c r="Z66" s="41"/>
      <c r="AA66" s="64"/>
      <c r="AB66" s="70"/>
      <c r="AC66" s="64"/>
      <c r="AD66" s="41"/>
      <c r="AE66" s="64"/>
      <c r="AF66" s="70"/>
      <c r="AG66" s="64"/>
      <c r="AH66" s="70"/>
      <c r="AI66" s="64"/>
      <c r="AJ66" s="41"/>
      <c r="AK66" s="64"/>
      <c r="AL66" s="73">
        <v>3.479E-4</v>
      </c>
      <c r="AM66" s="64"/>
      <c r="AN66" s="70"/>
      <c r="AO66" s="75"/>
      <c r="AP66" s="70"/>
      <c r="AQ66" s="64"/>
      <c r="AR66" s="70"/>
      <c r="AS66" s="71"/>
      <c r="AT66" s="72"/>
      <c r="AU66" s="71"/>
      <c r="AV66" s="70"/>
      <c r="AW66" s="71"/>
      <c r="AX66" s="73"/>
      <c r="AY66" s="74"/>
      <c r="AZ66" s="70"/>
      <c r="BA66" s="71"/>
    </row>
    <row r="67" spans="1:53" ht="15.95" customHeight="1">
      <c r="A67" s="125"/>
      <c r="B67" s="26" t="s">
        <v>365</v>
      </c>
      <c r="C67" s="57"/>
      <c r="D67" s="59" t="s">
        <v>378</v>
      </c>
      <c r="E67" s="26" t="s">
        <v>367</v>
      </c>
      <c r="F67" s="26" t="s">
        <v>336</v>
      </c>
      <c r="G67" s="26"/>
      <c r="H67" s="26"/>
      <c r="I67" s="28">
        <v>8624</v>
      </c>
      <c r="J67" s="41"/>
      <c r="K67" s="64"/>
      <c r="L67" s="70"/>
      <c r="M67" s="64"/>
      <c r="N67" s="41"/>
      <c r="O67" s="64"/>
      <c r="P67" s="70"/>
      <c r="Q67" s="64"/>
      <c r="R67" s="41"/>
      <c r="S67" s="64"/>
      <c r="T67" s="70"/>
      <c r="U67" s="64"/>
      <c r="V67" s="41"/>
      <c r="W67" s="64"/>
      <c r="X67" s="70"/>
      <c r="Y67" s="64"/>
      <c r="Z67" s="41"/>
      <c r="AA67" s="64"/>
      <c r="AB67" s="70"/>
      <c r="AC67" s="64"/>
      <c r="AD67" s="41"/>
      <c r="AE67" s="64"/>
      <c r="AF67" s="70"/>
      <c r="AG67" s="64"/>
      <c r="AH67" s="70"/>
      <c r="AI67" s="64"/>
      <c r="AJ67" s="41"/>
      <c r="AK67" s="64"/>
      <c r="AL67" s="70"/>
      <c r="AM67" s="64"/>
      <c r="AN67" s="41"/>
      <c r="AO67" s="75">
        <v>2.899E-4</v>
      </c>
      <c r="AP67" s="70"/>
      <c r="AQ67" s="64"/>
      <c r="AR67" s="70"/>
      <c r="AS67" s="71"/>
      <c r="AT67" s="72"/>
      <c r="AU67" s="71"/>
      <c r="AV67" s="70"/>
      <c r="AW67" s="71"/>
      <c r="AX67" s="73"/>
      <c r="AY67" s="74"/>
      <c r="AZ67" s="70"/>
      <c r="BA67" s="71"/>
    </row>
    <row r="68" spans="1:53" ht="15.95" customHeight="1">
      <c r="A68" s="125"/>
      <c r="B68" s="26" t="s">
        <v>365</v>
      </c>
      <c r="C68" s="57"/>
      <c r="D68" s="59" t="s">
        <v>402</v>
      </c>
      <c r="E68" s="26" t="s">
        <v>367</v>
      </c>
      <c r="F68" s="26" t="s">
        <v>336</v>
      </c>
      <c r="G68" s="26"/>
      <c r="H68" s="26"/>
      <c r="I68" s="28">
        <v>8624</v>
      </c>
      <c r="J68" s="41"/>
      <c r="K68" s="64"/>
      <c r="L68" s="70"/>
      <c r="M68" s="64"/>
      <c r="N68" s="41"/>
      <c r="O68" s="64"/>
      <c r="P68" s="70"/>
      <c r="Q68" s="64"/>
      <c r="R68" s="41"/>
      <c r="S68" s="64"/>
      <c r="T68" s="70"/>
      <c r="U68" s="64"/>
      <c r="V68" s="41"/>
      <c r="W68" s="64"/>
      <c r="X68" s="70"/>
      <c r="Y68" s="64"/>
      <c r="Z68" s="41"/>
      <c r="AA68" s="64"/>
      <c r="AB68" s="70"/>
      <c r="AC68" s="64"/>
      <c r="AD68" s="41"/>
      <c r="AE68" s="64"/>
      <c r="AF68" s="70"/>
      <c r="AG68" s="64"/>
      <c r="AH68" s="70"/>
      <c r="AI68" s="64"/>
      <c r="AJ68" s="41"/>
      <c r="AK68" s="64"/>
      <c r="AL68" s="70"/>
      <c r="AM68" s="64"/>
      <c r="AN68" s="41"/>
      <c r="AO68" s="64"/>
      <c r="AP68" s="72">
        <v>0</v>
      </c>
      <c r="AQ68" s="64"/>
      <c r="AR68" s="70"/>
      <c r="AS68" s="71"/>
      <c r="AT68" s="72"/>
      <c r="AU68" s="71"/>
      <c r="AV68" s="70"/>
      <c r="AW68" s="71"/>
      <c r="AX68" s="73"/>
      <c r="AY68" s="74"/>
      <c r="AZ68" s="70"/>
      <c r="BA68" s="71"/>
    </row>
    <row r="69" spans="1:53" ht="15.95" customHeight="1">
      <c r="A69" s="125"/>
      <c r="B69" s="26" t="s">
        <v>365</v>
      </c>
      <c r="C69" s="57"/>
      <c r="D69" s="59" t="s">
        <v>377</v>
      </c>
      <c r="E69" s="26" t="s">
        <v>367</v>
      </c>
      <c r="F69" s="26" t="s">
        <v>336</v>
      </c>
      <c r="G69" s="26"/>
      <c r="H69" s="26"/>
      <c r="I69" s="28">
        <v>8624</v>
      </c>
      <c r="J69" s="41"/>
      <c r="K69" s="64"/>
      <c r="L69" s="70"/>
      <c r="M69" s="64"/>
      <c r="N69" s="41"/>
      <c r="O69" s="64"/>
      <c r="P69" s="70"/>
      <c r="Q69" s="64"/>
      <c r="R69" s="41"/>
      <c r="S69" s="64"/>
      <c r="T69" s="70"/>
      <c r="U69" s="64"/>
      <c r="V69" s="41"/>
      <c r="W69" s="64"/>
      <c r="X69" s="70"/>
      <c r="Y69" s="64"/>
      <c r="Z69" s="41"/>
      <c r="AA69" s="64"/>
      <c r="AB69" s="70"/>
      <c r="AC69" s="64"/>
      <c r="AD69" s="41"/>
      <c r="AE69" s="64"/>
      <c r="AF69" s="70"/>
      <c r="AG69" s="64"/>
      <c r="AH69" s="70"/>
      <c r="AI69" s="64"/>
      <c r="AJ69" s="41"/>
      <c r="AK69" s="64"/>
      <c r="AL69" s="70"/>
      <c r="AM69" s="64"/>
      <c r="AN69" s="41"/>
      <c r="AO69" s="64"/>
      <c r="AP69" s="70"/>
      <c r="AQ69" s="64">
        <v>0</v>
      </c>
      <c r="AR69" s="70"/>
      <c r="AS69" s="71"/>
      <c r="AT69" s="72"/>
      <c r="AU69" s="71"/>
      <c r="AV69" s="70"/>
      <c r="AW69" s="71"/>
      <c r="AX69" s="73"/>
      <c r="AY69" s="74"/>
      <c r="AZ69" s="70"/>
      <c r="BA69" s="71"/>
    </row>
    <row r="70" spans="1:53" ht="15.95" customHeight="1">
      <c r="A70" s="125"/>
      <c r="B70" s="26" t="s">
        <v>365</v>
      </c>
      <c r="C70" s="57"/>
      <c r="D70" s="59" t="s">
        <v>376</v>
      </c>
      <c r="E70" s="26" t="s">
        <v>367</v>
      </c>
      <c r="F70" s="26" t="s">
        <v>336</v>
      </c>
      <c r="G70" s="26"/>
      <c r="H70" s="26"/>
      <c r="I70" s="28">
        <v>8621</v>
      </c>
      <c r="J70" s="41"/>
      <c r="K70" s="64"/>
      <c r="L70" s="70"/>
      <c r="M70" s="64"/>
      <c r="N70" s="41"/>
      <c r="O70" s="64"/>
      <c r="P70" s="70"/>
      <c r="Q70" s="64"/>
      <c r="R70" s="41"/>
      <c r="S70" s="64"/>
      <c r="T70" s="70"/>
      <c r="U70" s="64"/>
      <c r="V70" s="41"/>
      <c r="W70" s="64"/>
      <c r="X70" s="70"/>
      <c r="Y70" s="64"/>
      <c r="Z70" s="41"/>
      <c r="AA70" s="64"/>
      <c r="AB70" s="70"/>
      <c r="AC70" s="64"/>
      <c r="AD70" s="41"/>
      <c r="AE70" s="64"/>
      <c r="AF70" s="70"/>
      <c r="AG70" s="64"/>
      <c r="AH70" s="70"/>
      <c r="AI70" s="64"/>
      <c r="AJ70" s="41"/>
      <c r="AK70" s="64"/>
      <c r="AL70" s="70"/>
      <c r="AM70" s="64"/>
      <c r="AN70" s="41"/>
      <c r="AO70" s="64"/>
      <c r="AP70" s="70"/>
      <c r="AQ70" s="64"/>
      <c r="AR70" s="70">
        <v>0</v>
      </c>
      <c r="AS70" s="71"/>
      <c r="AT70" s="72"/>
      <c r="AU70" s="71"/>
      <c r="AV70" s="70"/>
      <c r="AW70" s="71"/>
      <c r="AX70" s="73"/>
      <c r="AY70" s="74"/>
      <c r="AZ70" s="70"/>
      <c r="BA70" s="71"/>
    </row>
    <row r="71" spans="1:53" ht="15.95" customHeight="1">
      <c r="A71" s="125"/>
      <c r="B71" s="26" t="s">
        <v>365</v>
      </c>
      <c r="C71" s="57"/>
      <c r="D71" s="59" t="s">
        <v>375</v>
      </c>
      <c r="E71" s="26" t="s">
        <v>367</v>
      </c>
      <c r="F71" s="26" t="s">
        <v>336</v>
      </c>
      <c r="G71" s="26"/>
      <c r="H71" s="26"/>
      <c r="I71" s="28">
        <v>9431</v>
      </c>
      <c r="J71" s="41"/>
      <c r="K71" s="64"/>
      <c r="L71" s="70"/>
      <c r="M71" s="64"/>
      <c r="N71" s="41"/>
      <c r="O71" s="64"/>
      <c r="P71" s="70"/>
      <c r="Q71" s="64"/>
      <c r="R71" s="41"/>
      <c r="S71" s="64"/>
      <c r="T71" s="70"/>
      <c r="U71" s="64"/>
      <c r="V71" s="41"/>
      <c r="W71" s="64"/>
      <c r="X71" s="70"/>
      <c r="Y71" s="64"/>
      <c r="Z71" s="41"/>
      <c r="AA71" s="64"/>
      <c r="AB71" s="70"/>
      <c r="AC71" s="64"/>
      <c r="AD71" s="41"/>
      <c r="AE71" s="64"/>
      <c r="AF71" s="70"/>
      <c r="AG71" s="64"/>
      <c r="AH71" s="70"/>
      <c r="AI71" s="64"/>
      <c r="AJ71" s="41"/>
      <c r="AK71" s="64"/>
      <c r="AL71" s="70"/>
      <c r="AM71" s="64"/>
      <c r="AN71" s="41"/>
      <c r="AO71" s="64"/>
      <c r="AP71" s="70"/>
      <c r="AQ71" s="64"/>
      <c r="AR71" s="70"/>
      <c r="AS71" s="71">
        <v>0</v>
      </c>
      <c r="AT71" s="72"/>
      <c r="AU71" s="71"/>
      <c r="AV71" s="70"/>
      <c r="AW71" s="71"/>
      <c r="AX71" s="73"/>
      <c r="AY71" s="74"/>
      <c r="AZ71" s="70"/>
      <c r="BA71" s="71"/>
    </row>
    <row r="72" spans="1:53" ht="15.95" customHeight="1">
      <c r="A72" s="125"/>
      <c r="B72" s="26" t="s">
        <v>365</v>
      </c>
      <c r="C72" s="57"/>
      <c r="D72" s="59" t="s">
        <v>374</v>
      </c>
      <c r="E72" s="26" t="s">
        <v>367</v>
      </c>
      <c r="F72" s="26" t="s">
        <v>336</v>
      </c>
      <c r="G72" s="26"/>
      <c r="H72" s="26"/>
      <c r="I72" s="28">
        <v>8619</v>
      </c>
      <c r="J72" s="41"/>
      <c r="K72" s="64"/>
      <c r="L72" s="70"/>
      <c r="M72" s="64"/>
      <c r="N72" s="41"/>
      <c r="O72" s="64"/>
      <c r="P72" s="70"/>
      <c r="Q72" s="64"/>
      <c r="R72" s="41"/>
      <c r="S72" s="64"/>
      <c r="T72" s="70"/>
      <c r="U72" s="64"/>
      <c r="V72" s="41"/>
      <c r="W72" s="64"/>
      <c r="X72" s="70"/>
      <c r="Y72" s="64"/>
      <c r="Z72" s="41"/>
      <c r="AA72" s="64"/>
      <c r="AB72" s="70"/>
      <c r="AC72" s="64"/>
      <c r="AD72" s="41"/>
      <c r="AE72" s="64"/>
      <c r="AF72" s="70"/>
      <c r="AG72" s="64"/>
      <c r="AH72" s="70"/>
      <c r="AI72" s="64"/>
      <c r="AJ72" s="41"/>
      <c r="AK72" s="64"/>
      <c r="AL72" s="70"/>
      <c r="AM72" s="64"/>
      <c r="AN72" s="41"/>
      <c r="AO72" s="64"/>
      <c r="AP72" s="70"/>
      <c r="AQ72" s="64"/>
      <c r="AR72" s="70"/>
      <c r="AS72" s="71"/>
      <c r="AT72" s="72">
        <v>0</v>
      </c>
      <c r="AU72" s="71"/>
      <c r="AV72" s="70"/>
      <c r="AW72" s="71"/>
      <c r="AX72" s="73"/>
      <c r="AY72" s="74"/>
      <c r="AZ72" s="70"/>
      <c r="BA72" s="71"/>
    </row>
    <row r="73" spans="1:53" ht="15.95" customHeight="1">
      <c r="A73" s="125"/>
      <c r="B73" s="26" t="s">
        <v>365</v>
      </c>
      <c r="C73" s="57"/>
      <c r="D73" s="59" t="s">
        <v>373</v>
      </c>
      <c r="E73" s="26" t="s">
        <v>367</v>
      </c>
      <c r="F73" s="26" t="s">
        <v>336</v>
      </c>
      <c r="G73" s="26"/>
      <c r="H73" s="26"/>
      <c r="I73" s="28">
        <v>8624</v>
      </c>
      <c r="J73" s="41"/>
      <c r="K73" s="64"/>
      <c r="L73" s="70"/>
      <c r="M73" s="64"/>
      <c r="N73" s="41"/>
      <c r="O73" s="64"/>
      <c r="P73" s="70"/>
      <c r="Q73" s="64"/>
      <c r="R73" s="41"/>
      <c r="S73" s="64"/>
      <c r="T73" s="70"/>
      <c r="U73" s="64"/>
      <c r="V73" s="41"/>
      <c r="W73" s="64"/>
      <c r="X73" s="70"/>
      <c r="Y73" s="64"/>
      <c r="Z73" s="41"/>
      <c r="AA73" s="64"/>
      <c r="AB73" s="70"/>
      <c r="AC73" s="64"/>
      <c r="AD73" s="41"/>
      <c r="AE73" s="64"/>
      <c r="AF73" s="70"/>
      <c r="AG73" s="64"/>
      <c r="AH73" s="70"/>
      <c r="AI73" s="64"/>
      <c r="AJ73" s="41"/>
      <c r="AK73" s="64"/>
      <c r="AL73" s="70"/>
      <c r="AM73" s="64"/>
      <c r="AN73" s="41"/>
      <c r="AO73" s="64"/>
      <c r="AP73" s="70"/>
      <c r="AQ73" s="64"/>
      <c r="AR73" s="70"/>
      <c r="AS73" s="71"/>
      <c r="AT73" s="72"/>
      <c r="AU73" s="71"/>
      <c r="AV73" s="70"/>
      <c r="AW73" s="71">
        <v>0</v>
      </c>
      <c r="AX73" s="73"/>
      <c r="AY73" s="74"/>
      <c r="AZ73" s="70"/>
      <c r="BA73" s="71"/>
    </row>
    <row r="74" spans="1:53" ht="15.95" customHeight="1">
      <c r="A74" s="125"/>
      <c r="B74" s="26" t="s">
        <v>365</v>
      </c>
      <c r="C74" s="57"/>
      <c r="D74" s="59" t="s">
        <v>371</v>
      </c>
      <c r="E74" s="26" t="s">
        <v>367</v>
      </c>
      <c r="F74" s="26" t="s">
        <v>336</v>
      </c>
      <c r="G74" s="26"/>
      <c r="H74" s="26"/>
      <c r="I74" s="28">
        <v>8623</v>
      </c>
      <c r="J74" s="41"/>
      <c r="K74" s="64"/>
      <c r="L74" s="70"/>
      <c r="M74" s="64"/>
      <c r="N74" s="41"/>
      <c r="O74" s="64"/>
      <c r="P74" s="70"/>
      <c r="Q74" s="64"/>
      <c r="R74" s="41"/>
      <c r="S74" s="64"/>
      <c r="T74" s="70"/>
      <c r="U74" s="64"/>
      <c r="V74" s="41"/>
      <c r="W74" s="64"/>
      <c r="X74" s="70"/>
      <c r="Y74" s="64"/>
      <c r="Z74" s="41"/>
      <c r="AA74" s="64"/>
      <c r="AB74" s="70"/>
      <c r="AC74" s="64"/>
      <c r="AD74" s="41"/>
      <c r="AE74" s="64"/>
      <c r="AF74" s="70"/>
      <c r="AG74" s="64"/>
      <c r="AH74" s="70"/>
      <c r="AI74" s="64"/>
      <c r="AJ74" s="41"/>
      <c r="AK74" s="64"/>
      <c r="AL74" s="70"/>
      <c r="AM74" s="64"/>
      <c r="AN74" s="41"/>
      <c r="AO74" s="64"/>
      <c r="AP74" s="70"/>
      <c r="AQ74" s="64"/>
      <c r="AR74" s="70"/>
      <c r="AS74" s="71"/>
      <c r="AT74" s="72"/>
      <c r="AU74" s="71"/>
      <c r="AV74" s="70"/>
      <c r="AW74" s="71"/>
      <c r="AX74" s="73">
        <v>4.059E-4</v>
      </c>
      <c r="AY74" s="74"/>
      <c r="AZ74" s="70"/>
      <c r="BA74" s="71"/>
    </row>
    <row r="75" spans="1:53" ht="15.95" customHeight="1">
      <c r="A75" s="125"/>
      <c r="B75" s="26" t="s">
        <v>365</v>
      </c>
      <c r="C75" s="57"/>
      <c r="D75" s="59" t="s">
        <v>371</v>
      </c>
      <c r="E75" s="26" t="s">
        <v>367</v>
      </c>
      <c r="F75" s="26" t="s">
        <v>336</v>
      </c>
      <c r="G75" s="26"/>
      <c r="H75" s="26"/>
      <c r="I75" s="28">
        <v>9433</v>
      </c>
      <c r="J75" s="41"/>
      <c r="K75" s="64"/>
      <c r="L75" s="70"/>
      <c r="M75" s="64"/>
      <c r="N75" s="41"/>
      <c r="O75" s="64"/>
      <c r="P75" s="70"/>
      <c r="Q75" s="64"/>
      <c r="R75" s="41"/>
      <c r="S75" s="64"/>
      <c r="T75" s="70"/>
      <c r="U75" s="64"/>
      <c r="V75" s="41"/>
      <c r="W75" s="64"/>
      <c r="X75" s="70"/>
      <c r="Y75" s="64"/>
      <c r="Z75" s="41"/>
      <c r="AA75" s="64"/>
      <c r="AB75" s="70"/>
      <c r="AC75" s="64"/>
      <c r="AD75" s="41"/>
      <c r="AE75" s="64"/>
      <c r="AF75" s="70"/>
      <c r="AG75" s="64"/>
      <c r="AH75" s="70"/>
      <c r="AI75" s="64"/>
      <c r="AJ75" s="41"/>
      <c r="AK75" s="64"/>
      <c r="AL75" s="70"/>
      <c r="AM75" s="64"/>
      <c r="AN75" s="41"/>
      <c r="AO75" s="64"/>
      <c r="AP75" s="70"/>
      <c r="AQ75" s="64"/>
      <c r="AR75" s="70"/>
      <c r="AS75" s="71"/>
      <c r="AT75" s="72"/>
      <c r="AU75" s="71"/>
      <c r="AV75" s="70"/>
      <c r="AW75" s="71"/>
      <c r="AX75" s="70"/>
      <c r="AY75" s="74">
        <v>1.06E-4</v>
      </c>
      <c r="AZ75" s="70"/>
      <c r="BA75" s="71"/>
    </row>
    <row r="76" spans="1:53" ht="15.95" customHeight="1">
      <c r="A76" s="125"/>
      <c r="B76" s="26" t="s">
        <v>365</v>
      </c>
      <c r="C76" s="57"/>
      <c r="D76" s="59" t="s">
        <v>370</v>
      </c>
      <c r="E76" s="26" t="s">
        <v>367</v>
      </c>
      <c r="F76" s="26" t="s">
        <v>336</v>
      </c>
      <c r="G76" s="26"/>
      <c r="H76" s="26"/>
      <c r="I76" s="28">
        <v>9434</v>
      </c>
      <c r="J76" s="41"/>
      <c r="K76" s="64"/>
      <c r="L76" s="70"/>
      <c r="M76" s="64"/>
      <c r="N76" s="41"/>
      <c r="O76" s="64"/>
      <c r="P76" s="70"/>
      <c r="Q76" s="64"/>
      <c r="R76" s="41"/>
      <c r="S76" s="64"/>
      <c r="T76" s="70"/>
      <c r="U76" s="64"/>
      <c r="V76" s="41"/>
      <c r="W76" s="64"/>
      <c r="X76" s="70"/>
      <c r="Y76" s="64"/>
      <c r="Z76" s="41"/>
      <c r="AA76" s="64"/>
      <c r="AB76" s="70"/>
      <c r="AC76" s="64"/>
      <c r="AD76" s="41"/>
      <c r="AE76" s="64"/>
      <c r="AF76" s="70"/>
      <c r="AG76" s="64"/>
      <c r="AH76" s="70"/>
      <c r="AI76" s="64"/>
      <c r="AJ76" s="41"/>
      <c r="AK76" s="64"/>
      <c r="AL76" s="70"/>
      <c r="AM76" s="64"/>
      <c r="AN76" s="41"/>
      <c r="AO76" s="64"/>
      <c r="AP76" s="70"/>
      <c r="AQ76" s="64"/>
      <c r="AR76" s="70"/>
      <c r="AS76" s="71"/>
      <c r="AT76" s="72"/>
      <c r="AU76" s="71"/>
      <c r="AV76" s="70"/>
      <c r="AW76" s="71"/>
      <c r="AX76" s="70"/>
      <c r="AY76" s="71"/>
      <c r="AZ76" s="70">
        <v>0</v>
      </c>
      <c r="BA76" s="71"/>
    </row>
    <row r="77" spans="1:53" ht="15" customHeight="1">
      <c r="A77" s="125"/>
      <c r="B77" s="7" t="s">
        <v>281</v>
      </c>
      <c r="C77" s="7">
        <v>2001</v>
      </c>
      <c r="D77" s="7">
        <v>11337943</v>
      </c>
      <c r="E77" s="26" t="s">
        <v>336</v>
      </c>
      <c r="F77" s="26" t="s">
        <v>153</v>
      </c>
      <c r="G77" s="26"/>
      <c r="H77" s="26" t="s">
        <v>64</v>
      </c>
      <c r="I77" s="28">
        <v>71</v>
      </c>
      <c r="J77" s="41">
        <f t="shared" ref="J77:J124" si="6">1-K77</f>
        <v>0.97899999999999998</v>
      </c>
      <c r="K77" s="64">
        <f t="shared" ref="K77:K124" si="7">SUM(L77:AQ77)</f>
        <v>2.1000000000000001E-2</v>
      </c>
      <c r="L77" s="41"/>
      <c r="M77" s="64"/>
      <c r="N77" s="41"/>
      <c r="O77" s="64">
        <v>1.4E-2</v>
      </c>
      <c r="P77" s="41"/>
      <c r="Q77" s="64"/>
      <c r="R77" s="41">
        <v>7.0000000000000001E-3</v>
      </c>
      <c r="S77" s="64"/>
      <c r="T77" s="41"/>
      <c r="U77" s="64"/>
      <c r="V77" s="41"/>
      <c r="W77" s="64"/>
      <c r="X77" s="41"/>
      <c r="Y77" s="64"/>
      <c r="Z77" s="41"/>
      <c r="AA77" s="64"/>
      <c r="AB77" s="41"/>
      <c r="AC77" s="64"/>
      <c r="AD77" s="41"/>
      <c r="AE77" s="64"/>
      <c r="AF77" s="41"/>
      <c r="AG77" s="64"/>
      <c r="AH77" s="41"/>
      <c r="AI77" s="64"/>
      <c r="AJ77" s="41"/>
      <c r="AK77" s="64"/>
      <c r="AL77" s="41"/>
      <c r="AM77" s="64"/>
      <c r="AN77" s="41"/>
      <c r="AO77" s="64"/>
      <c r="AP77" s="41"/>
      <c r="AQ77" s="64"/>
      <c r="AR77" s="70"/>
      <c r="AS77" s="71"/>
      <c r="AT77" s="72"/>
      <c r="AU77" s="71"/>
      <c r="AV77" s="70"/>
      <c r="AW77" s="71"/>
      <c r="AX77" s="70"/>
      <c r="AY77" s="71"/>
      <c r="AZ77" s="70"/>
      <c r="BA77" s="71"/>
    </row>
    <row r="78" spans="1:53" ht="15" customHeight="1">
      <c r="A78" s="125"/>
      <c r="B78" s="7" t="s">
        <v>282</v>
      </c>
      <c r="C78" s="7">
        <v>2008</v>
      </c>
      <c r="D78" s="7">
        <v>18827410</v>
      </c>
      <c r="E78" s="26" t="s">
        <v>336</v>
      </c>
      <c r="F78" s="26" t="s">
        <v>153</v>
      </c>
      <c r="G78" s="26"/>
      <c r="H78" s="26" t="s">
        <v>95</v>
      </c>
      <c r="I78" s="28">
        <v>111</v>
      </c>
      <c r="J78" s="41">
        <f t="shared" si="6"/>
        <v>0.99099999999999999</v>
      </c>
      <c r="K78" s="64">
        <f t="shared" si="7"/>
        <v>8.9999999999999993E-3</v>
      </c>
      <c r="L78" s="41"/>
      <c r="M78" s="64"/>
      <c r="N78" s="41"/>
      <c r="O78" s="64">
        <v>8.9999999999999993E-3</v>
      </c>
      <c r="P78" s="41"/>
      <c r="Q78" s="64"/>
      <c r="R78" s="41"/>
      <c r="S78" s="64"/>
      <c r="T78" s="41"/>
      <c r="U78" s="64"/>
      <c r="V78" s="41"/>
      <c r="W78" s="64"/>
      <c r="X78" s="41"/>
      <c r="Y78" s="64"/>
      <c r="Z78" s="41"/>
      <c r="AA78" s="64"/>
      <c r="AB78" s="41"/>
      <c r="AC78" s="64"/>
      <c r="AD78" s="41"/>
      <c r="AE78" s="64"/>
      <c r="AF78" s="41"/>
      <c r="AG78" s="64"/>
      <c r="AH78" s="41"/>
      <c r="AI78" s="64"/>
      <c r="AJ78" s="41"/>
      <c r="AK78" s="64"/>
      <c r="AL78" s="41"/>
      <c r="AM78" s="64"/>
      <c r="AN78" s="41"/>
      <c r="AO78" s="64"/>
      <c r="AP78" s="41"/>
      <c r="AQ78" s="64"/>
      <c r="AR78" s="70"/>
      <c r="AS78" s="71"/>
      <c r="AT78" s="72"/>
      <c r="AU78" s="71"/>
      <c r="AV78" s="70"/>
      <c r="AW78" s="71"/>
      <c r="AX78" s="70"/>
      <c r="AY78" s="71"/>
      <c r="AZ78" s="70"/>
      <c r="BA78" s="71"/>
    </row>
    <row r="79" spans="1:53" ht="15" customHeight="1">
      <c r="A79" s="125"/>
      <c r="B79" s="7" t="s">
        <v>282</v>
      </c>
      <c r="C79" s="7">
        <v>2010</v>
      </c>
      <c r="D79" s="7">
        <v>20393862</v>
      </c>
      <c r="E79" s="26" t="s">
        <v>336</v>
      </c>
      <c r="F79" s="26" t="s">
        <v>153</v>
      </c>
      <c r="G79" s="26"/>
      <c r="H79" s="26" t="s">
        <v>95</v>
      </c>
      <c r="I79" s="28">
        <v>279</v>
      </c>
      <c r="J79" s="41">
        <f t="shared" si="6"/>
        <v>0.99099999999999999</v>
      </c>
      <c r="K79" s="64">
        <f t="shared" si="7"/>
        <v>8.9999999999999993E-3</v>
      </c>
      <c r="L79" s="41"/>
      <c r="M79" s="64"/>
      <c r="N79" s="41"/>
      <c r="O79" s="64">
        <v>8.9999999999999993E-3</v>
      </c>
      <c r="P79" s="41"/>
      <c r="Q79" s="64"/>
      <c r="R79" s="41"/>
      <c r="S79" s="64"/>
      <c r="T79" s="41"/>
      <c r="U79" s="64"/>
      <c r="V79" s="41"/>
      <c r="W79" s="64"/>
      <c r="X79" s="41"/>
      <c r="Y79" s="64"/>
      <c r="Z79" s="41"/>
      <c r="AA79" s="64"/>
      <c r="AB79" s="41"/>
      <c r="AC79" s="64"/>
      <c r="AD79" s="41"/>
      <c r="AE79" s="64"/>
      <c r="AF79" s="41"/>
      <c r="AG79" s="64"/>
      <c r="AH79" s="41"/>
      <c r="AI79" s="64"/>
      <c r="AJ79" s="41"/>
      <c r="AK79" s="64"/>
      <c r="AL79" s="41"/>
      <c r="AM79" s="64"/>
      <c r="AN79" s="41"/>
      <c r="AO79" s="64"/>
      <c r="AP79" s="41"/>
      <c r="AQ79" s="64"/>
      <c r="AR79" s="70"/>
      <c r="AS79" s="71"/>
      <c r="AT79" s="72"/>
      <c r="AU79" s="71"/>
      <c r="AV79" s="70"/>
      <c r="AW79" s="71"/>
      <c r="AX79" s="70"/>
      <c r="AY79" s="71"/>
      <c r="AZ79" s="70"/>
      <c r="BA79" s="71"/>
    </row>
    <row r="80" spans="1:53" ht="15" customHeight="1">
      <c r="A80" s="125"/>
      <c r="B80" s="7" t="s">
        <v>85</v>
      </c>
      <c r="C80" s="7">
        <v>2009</v>
      </c>
      <c r="D80" s="7">
        <v>19252404</v>
      </c>
      <c r="E80" s="26" t="s">
        <v>336</v>
      </c>
      <c r="F80" s="26" t="s">
        <v>87</v>
      </c>
      <c r="G80" s="26" t="s">
        <v>88</v>
      </c>
      <c r="H80" s="26" t="s">
        <v>95</v>
      </c>
      <c r="I80" s="28">
        <v>462</v>
      </c>
      <c r="J80" s="41">
        <f t="shared" si="6"/>
        <v>0.98499999999999999</v>
      </c>
      <c r="K80" s="64">
        <f t="shared" si="7"/>
        <v>1.4999999999999999E-2</v>
      </c>
      <c r="L80" s="41">
        <v>0</v>
      </c>
      <c r="M80" s="64"/>
      <c r="N80" s="41">
        <v>0</v>
      </c>
      <c r="O80" s="64">
        <v>1.4999999999999999E-2</v>
      </c>
      <c r="P80" s="41"/>
      <c r="Q80" s="64"/>
      <c r="R80" s="41"/>
      <c r="S80" s="64"/>
      <c r="T80" s="41"/>
      <c r="U80" s="64"/>
      <c r="V80" s="41"/>
      <c r="W80" s="64"/>
      <c r="X80" s="41"/>
      <c r="Y80" s="64"/>
      <c r="Z80" s="41"/>
      <c r="AA80" s="64"/>
      <c r="AB80" s="41"/>
      <c r="AC80" s="64"/>
      <c r="AD80" s="41"/>
      <c r="AE80" s="64"/>
      <c r="AF80" s="41"/>
      <c r="AG80" s="64"/>
      <c r="AH80" s="41"/>
      <c r="AI80" s="64"/>
      <c r="AJ80" s="41"/>
      <c r="AK80" s="64"/>
      <c r="AL80" s="41"/>
      <c r="AM80" s="64"/>
      <c r="AN80" s="41"/>
      <c r="AO80" s="64"/>
      <c r="AP80" s="41"/>
      <c r="AQ80" s="64"/>
      <c r="AR80" s="70"/>
      <c r="AS80" s="71"/>
      <c r="AT80" s="72"/>
      <c r="AU80" s="71"/>
      <c r="AV80" s="70"/>
      <c r="AW80" s="71"/>
      <c r="AX80" s="70"/>
      <c r="AY80" s="71"/>
      <c r="AZ80" s="70"/>
      <c r="BA80" s="71"/>
    </row>
    <row r="81" spans="1:53" ht="15" customHeight="1">
      <c r="A81" s="125"/>
      <c r="B81" s="7" t="s">
        <v>89</v>
      </c>
      <c r="C81" s="7">
        <v>2002</v>
      </c>
      <c r="D81" s="27">
        <v>11927834</v>
      </c>
      <c r="E81" s="26" t="s">
        <v>336</v>
      </c>
      <c r="F81" s="26" t="s">
        <v>90</v>
      </c>
      <c r="G81" s="26"/>
      <c r="H81" s="26" t="s">
        <v>61</v>
      </c>
      <c r="I81" s="28">
        <v>249</v>
      </c>
      <c r="J81" s="41">
        <f t="shared" si="6"/>
        <v>0.99399999999999999</v>
      </c>
      <c r="K81" s="64">
        <f t="shared" si="7"/>
        <v>6.0000000000000001E-3</v>
      </c>
      <c r="L81" s="41">
        <v>0</v>
      </c>
      <c r="M81" s="82">
        <v>0</v>
      </c>
      <c r="N81" s="41">
        <v>0</v>
      </c>
      <c r="O81" s="64">
        <v>6.0000000000000001E-3</v>
      </c>
      <c r="P81" s="41">
        <v>0</v>
      </c>
      <c r="Q81" s="82">
        <v>0</v>
      </c>
      <c r="R81" s="41">
        <v>0</v>
      </c>
      <c r="S81" s="64">
        <v>0</v>
      </c>
      <c r="T81" s="41">
        <v>0</v>
      </c>
      <c r="U81" s="82"/>
      <c r="V81" s="41"/>
      <c r="W81" s="64"/>
      <c r="X81" s="41"/>
      <c r="Y81" s="82"/>
      <c r="Z81" s="41"/>
      <c r="AA81" s="64"/>
      <c r="AB81" s="41"/>
      <c r="AC81" s="82"/>
      <c r="AD81" s="41"/>
      <c r="AE81" s="64"/>
      <c r="AF81" s="41"/>
      <c r="AG81" s="82"/>
      <c r="AH81" s="41"/>
      <c r="AI81" s="82"/>
      <c r="AJ81" s="41"/>
      <c r="AK81" s="64"/>
      <c r="AL81" s="41"/>
      <c r="AM81" s="82"/>
      <c r="AN81" s="41"/>
      <c r="AO81" s="64"/>
      <c r="AP81" s="41"/>
      <c r="AQ81" s="82"/>
      <c r="AR81" s="70"/>
      <c r="AS81" s="71"/>
      <c r="AT81" s="72"/>
      <c r="AU81" s="71"/>
      <c r="AV81" s="70"/>
      <c r="AW81" s="71"/>
      <c r="AX81" s="70"/>
      <c r="AY81" s="71"/>
      <c r="AZ81" s="70"/>
      <c r="BA81" s="71"/>
    </row>
    <row r="82" spans="1:53" ht="15" customHeight="1">
      <c r="A82" s="125"/>
      <c r="B82" s="7" t="s">
        <v>89</v>
      </c>
      <c r="C82" s="7">
        <v>2002</v>
      </c>
      <c r="D82" s="27">
        <v>11927834</v>
      </c>
      <c r="E82" s="26" t="s">
        <v>336</v>
      </c>
      <c r="F82" s="26" t="s">
        <v>91</v>
      </c>
      <c r="G82" s="26"/>
      <c r="H82" s="26" t="s">
        <v>61</v>
      </c>
      <c r="I82" s="28">
        <v>100</v>
      </c>
      <c r="J82" s="41">
        <f t="shared" si="6"/>
        <v>0.99</v>
      </c>
      <c r="K82" s="64">
        <f t="shared" si="7"/>
        <v>0.01</v>
      </c>
      <c r="L82" s="41">
        <v>0</v>
      </c>
      <c r="M82" s="82">
        <v>0</v>
      </c>
      <c r="N82" s="41">
        <v>0</v>
      </c>
      <c r="O82" s="64">
        <v>0.01</v>
      </c>
      <c r="P82" s="41">
        <v>0</v>
      </c>
      <c r="Q82" s="82">
        <v>0</v>
      </c>
      <c r="R82" s="41">
        <v>0</v>
      </c>
      <c r="S82" s="64">
        <v>0</v>
      </c>
      <c r="T82" s="41">
        <v>0</v>
      </c>
      <c r="U82" s="82"/>
      <c r="V82" s="41"/>
      <c r="W82" s="64"/>
      <c r="X82" s="41"/>
      <c r="Y82" s="82"/>
      <c r="Z82" s="41"/>
      <c r="AA82" s="64"/>
      <c r="AB82" s="41"/>
      <c r="AC82" s="82"/>
      <c r="AD82" s="41"/>
      <c r="AE82" s="64"/>
      <c r="AF82" s="41"/>
      <c r="AG82" s="82"/>
      <c r="AH82" s="41"/>
      <c r="AI82" s="82"/>
      <c r="AJ82" s="41"/>
      <c r="AK82" s="64"/>
      <c r="AL82" s="41"/>
      <c r="AM82" s="82"/>
      <c r="AN82" s="41"/>
      <c r="AO82" s="64"/>
      <c r="AP82" s="41"/>
      <c r="AQ82" s="82"/>
      <c r="AR82" s="70"/>
      <c r="AS82" s="71"/>
      <c r="AT82" s="72"/>
      <c r="AU82" s="71"/>
      <c r="AV82" s="70"/>
      <c r="AW82" s="71"/>
      <c r="AX82" s="70"/>
      <c r="AY82" s="71"/>
      <c r="AZ82" s="70"/>
      <c r="BA82" s="71"/>
    </row>
    <row r="83" spans="1:53" ht="15" customHeight="1">
      <c r="A83" s="125"/>
      <c r="B83" s="7" t="s">
        <v>301</v>
      </c>
      <c r="C83" s="7">
        <v>2014</v>
      </c>
      <c r="D83" s="27">
        <v>24322830</v>
      </c>
      <c r="E83" s="26" t="s">
        <v>336</v>
      </c>
      <c r="F83" s="26" t="s">
        <v>87</v>
      </c>
      <c r="G83" s="26" t="s">
        <v>88</v>
      </c>
      <c r="H83" s="26" t="s">
        <v>291</v>
      </c>
      <c r="I83" s="28">
        <v>126</v>
      </c>
      <c r="J83" s="41">
        <f t="shared" si="6"/>
        <v>0.98399999999999999</v>
      </c>
      <c r="K83" s="64">
        <f t="shared" si="7"/>
        <v>1.6E-2</v>
      </c>
      <c r="L83" s="41">
        <v>0</v>
      </c>
      <c r="M83" s="82">
        <v>0</v>
      </c>
      <c r="N83" s="41">
        <v>0</v>
      </c>
      <c r="O83" s="64">
        <v>1.6E-2</v>
      </c>
      <c r="P83" s="41"/>
      <c r="Q83" s="82"/>
      <c r="R83" s="41"/>
      <c r="S83" s="64"/>
      <c r="T83" s="41"/>
      <c r="U83" s="64"/>
      <c r="V83" s="41"/>
      <c r="W83" s="64"/>
      <c r="X83" s="70"/>
      <c r="Y83" s="64"/>
      <c r="Z83" s="41"/>
      <c r="AA83" s="64"/>
      <c r="AB83" s="70"/>
      <c r="AC83" s="64"/>
      <c r="AD83" s="41"/>
      <c r="AE83" s="64"/>
      <c r="AF83" s="70"/>
      <c r="AG83" s="64"/>
      <c r="AH83" s="70"/>
      <c r="AI83" s="64"/>
      <c r="AJ83" s="41"/>
      <c r="AK83" s="64"/>
      <c r="AL83" s="70"/>
      <c r="AM83" s="64"/>
      <c r="AN83" s="41"/>
      <c r="AO83" s="64"/>
      <c r="AP83" s="70"/>
      <c r="AQ83" s="64"/>
      <c r="AR83" s="70"/>
      <c r="AS83" s="71"/>
      <c r="AT83" s="72"/>
      <c r="AU83" s="71"/>
      <c r="AV83" s="70"/>
      <c r="AW83" s="71"/>
      <c r="AX83" s="70"/>
      <c r="AY83" s="71"/>
      <c r="AZ83" s="70"/>
      <c r="BA83" s="71"/>
    </row>
    <row r="84" spans="1:53" ht="15" customHeight="1">
      <c r="A84" s="125"/>
      <c r="B84" s="7" t="s">
        <v>98</v>
      </c>
      <c r="C84" s="7">
        <v>1999</v>
      </c>
      <c r="D84" s="7">
        <v>10208641</v>
      </c>
      <c r="E84" s="26" t="s">
        <v>336</v>
      </c>
      <c r="F84" s="26" t="s">
        <v>87</v>
      </c>
      <c r="G84" s="26" t="s">
        <v>88</v>
      </c>
      <c r="H84" s="26" t="s">
        <v>61</v>
      </c>
      <c r="I84" s="28">
        <v>192</v>
      </c>
      <c r="J84" s="41">
        <f t="shared" si="6"/>
        <v>0.97699999999999998</v>
      </c>
      <c r="K84" s="64">
        <f t="shared" si="7"/>
        <v>2.3E-2</v>
      </c>
      <c r="L84" s="70">
        <v>0</v>
      </c>
      <c r="M84" s="64">
        <v>0</v>
      </c>
      <c r="N84" s="41"/>
      <c r="O84" s="64">
        <v>2.3E-2</v>
      </c>
      <c r="P84" s="70"/>
      <c r="Q84" s="64"/>
      <c r="R84" s="41"/>
      <c r="S84" s="64"/>
      <c r="T84" s="70"/>
      <c r="U84" s="64"/>
      <c r="V84" s="41"/>
      <c r="W84" s="64"/>
      <c r="X84" s="70"/>
      <c r="Y84" s="64"/>
      <c r="Z84" s="41"/>
      <c r="AA84" s="64"/>
      <c r="AB84" s="70"/>
      <c r="AC84" s="64"/>
      <c r="AD84" s="41"/>
      <c r="AE84" s="64"/>
      <c r="AF84" s="70"/>
      <c r="AG84" s="64"/>
      <c r="AH84" s="70"/>
      <c r="AI84" s="64"/>
      <c r="AJ84" s="41"/>
      <c r="AK84" s="64"/>
      <c r="AL84" s="70"/>
      <c r="AM84" s="64"/>
      <c r="AN84" s="41"/>
      <c r="AO84" s="64"/>
      <c r="AP84" s="70"/>
      <c r="AQ84" s="64"/>
      <c r="AR84" s="70"/>
      <c r="AS84" s="71"/>
      <c r="AT84" s="72"/>
      <c r="AU84" s="71"/>
      <c r="AV84" s="70"/>
      <c r="AW84" s="71"/>
      <c r="AX84" s="70"/>
      <c r="AY84" s="71"/>
      <c r="AZ84" s="70"/>
      <c r="BA84" s="71"/>
    </row>
    <row r="85" spans="1:53" ht="15" customHeight="1">
      <c r="A85" s="125"/>
      <c r="B85" s="7" t="s">
        <v>154</v>
      </c>
      <c r="C85" s="7">
        <v>2000</v>
      </c>
      <c r="D85" s="7">
        <v>10993211</v>
      </c>
      <c r="E85" s="26" t="s">
        <v>336</v>
      </c>
      <c r="F85" s="26" t="s">
        <v>153</v>
      </c>
      <c r="G85" s="26"/>
      <c r="H85" s="26" t="s">
        <v>61</v>
      </c>
      <c r="I85" s="28">
        <v>192</v>
      </c>
      <c r="J85" s="41">
        <f t="shared" si="6"/>
        <v>1</v>
      </c>
      <c r="K85" s="64">
        <f t="shared" si="7"/>
        <v>0</v>
      </c>
      <c r="L85" s="70"/>
      <c r="M85" s="64"/>
      <c r="N85" s="41"/>
      <c r="O85" s="64"/>
      <c r="P85" s="70">
        <v>0</v>
      </c>
      <c r="Q85" s="64">
        <v>0</v>
      </c>
      <c r="R85" s="41">
        <v>0</v>
      </c>
      <c r="S85" s="64">
        <v>0</v>
      </c>
      <c r="T85" s="70">
        <v>0</v>
      </c>
      <c r="U85" s="64"/>
      <c r="V85" s="41"/>
      <c r="W85" s="64"/>
      <c r="X85" s="70"/>
      <c r="Y85" s="64"/>
      <c r="Z85" s="41"/>
      <c r="AA85" s="64"/>
      <c r="AB85" s="70"/>
      <c r="AC85" s="64"/>
      <c r="AD85" s="41"/>
      <c r="AE85" s="64"/>
      <c r="AF85" s="70"/>
      <c r="AG85" s="64"/>
      <c r="AH85" s="70"/>
      <c r="AI85" s="64"/>
      <c r="AJ85" s="41"/>
      <c r="AK85" s="64"/>
      <c r="AL85" s="70"/>
      <c r="AM85" s="64"/>
      <c r="AN85" s="41"/>
      <c r="AO85" s="64"/>
      <c r="AP85" s="70"/>
      <c r="AQ85" s="64"/>
      <c r="AR85" s="70"/>
      <c r="AS85" s="71"/>
      <c r="AT85" s="72"/>
      <c r="AU85" s="71"/>
      <c r="AV85" s="70"/>
      <c r="AW85" s="71"/>
      <c r="AX85" s="70"/>
      <c r="AY85" s="71"/>
      <c r="AZ85" s="70"/>
      <c r="BA85" s="71"/>
    </row>
    <row r="86" spans="1:53" ht="15" customHeight="1">
      <c r="A86" s="125"/>
      <c r="B86" s="7" t="s">
        <v>154</v>
      </c>
      <c r="C86" s="7">
        <v>2000</v>
      </c>
      <c r="D86" s="7">
        <v>10751626</v>
      </c>
      <c r="E86" s="26" t="s">
        <v>336</v>
      </c>
      <c r="F86" s="26" t="s">
        <v>153</v>
      </c>
      <c r="G86" s="26"/>
      <c r="H86" s="26" t="s">
        <v>61</v>
      </c>
      <c r="I86" s="28">
        <v>192</v>
      </c>
      <c r="J86" s="41">
        <f t="shared" si="6"/>
        <v>0.99199999999999999</v>
      </c>
      <c r="K86" s="64">
        <f t="shared" si="7"/>
        <v>8.0000000000000002E-3</v>
      </c>
      <c r="M86" s="64">
        <v>0</v>
      </c>
      <c r="N86" s="41">
        <v>0</v>
      </c>
      <c r="O86" s="64">
        <v>8.0000000000000002E-3</v>
      </c>
      <c r="P86" s="70"/>
      <c r="Q86" s="64"/>
      <c r="R86" s="41"/>
      <c r="S86" s="64"/>
      <c r="T86" s="70"/>
      <c r="U86" s="64"/>
      <c r="V86" s="41"/>
      <c r="W86" s="64"/>
      <c r="X86" s="70"/>
      <c r="Y86" s="64"/>
      <c r="Z86" s="41"/>
      <c r="AA86" s="64"/>
      <c r="AB86" s="70"/>
      <c r="AC86" s="64"/>
      <c r="AD86" s="41"/>
      <c r="AE86" s="64"/>
      <c r="AF86" s="70"/>
      <c r="AG86" s="64"/>
      <c r="AH86" s="70"/>
      <c r="AI86" s="64"/>
      <c r="AJ86" s="41"/>
      <c r="AK86" s="64"/>
      <c r="AL86" s="70"/>
      <c r="AM86" s="64"/>
      <c r="AN86" s="41"/>
      <c r="AO86" s="64"/>
      <c r="AP86" s="70"/>
      <c r="AQ86" s="64"/>
      <c r="AR86" s="70"/>
      <c r="AS86" s="71"/>
      <c r="AT86" s="72"/>
      <c r="AU86" s="71"/>
      <c r="AV86" s="70"/>
      <c r="AW86" s="71"/>
      <c r="AX86" s="70"/>
      <c r="AY86" s="71"/>
      <c r="AZ86" s="70"/>
      <c r="BA86" s="71"/>
    </row>
    <row r="87" spans="1:53" ht="15" customHeight="1">
      <c r="A87" s="125"/>
      <c r="B87" s="7" t="s">
        <v>158</v>
      </c>
      <c r="C87" s="7">
        <v>2000</v>
      </c>
      <c r="D87" s="7">
        <v>11025471</v>
      </c>
      <c r="E87" s="26" t="s">
        <v>336</v>
      </c>
      <c r="F87" s="26" t="s">
        <v>91</v>
      </c>
      <c r="G87" s="26"/>
      <c r="H87" s="26" t="s">
        <v>64</v>
      </c>
      <c r="I87" s="28">
        <v>75</v>
      </c>
      <c r="J87" s="41">
        <f t="shared" si="6"/>
        <v>0.94699999999999995</v>
      </c>
      <c r="K87" s="64">
        <f t="shared" si="7"/>
        <v>5.2999999999999999E-2</v>
      </c>
      <c r="L87" s="70">
        <v>0</v>
      </c>
      <c r="M87" s="64">
        <v>0</v>
      </c>
      <c r="N87" s="41">
        <v>0</v>
      </c>
      <c r="O87" s="64">
        <v>5.2999999999999999E-2</v>
      </c>
      <c r="P87" s="70"/>
      <c r="Q87" s="64"/>
      <c r="R87" s="41"/>
      <c r="S87" s="64"/>
      <c r="T87" s="70"/>
      <c r="U87" s="64"/>
      <c r="V87" s="41"/>
      <c r="W87" s="64"/>
      <c r="X87" s="70"/>
      <c r="Y87" s="64"/>
      <c r="Z87" s="41"/>
      <c r="AA87" s="64"/>
      <c r="AB87" s="70"/>
      <c r="AC87" s="64"/>
      <c r="AD87" s="41"/>
      <c r="AE87" s="64"/>
      <c r="AF87" s="70"/>
      <c r="AG87" s="64"/>
      <c r="AH87" s="70"/>
      <c r="AI87" s="64"/>
      <c r="AJ87" s="41"/>
      <c r="AK87" s="64"/>
      <c r="AL87" s="70"/>
      <c r="AM87" s="64"/>
      <c r="AN87" s="41"/>
      <c r="AO87" s="64"/>
      <c r="AP87" s="70"/>
      <c r="AQ87" s="64"/>
      <c r="AR87" s="70"/>
      <c r="AS87" s="71"/>
      <c r="AT87" s="72"/>
      <c r="AU87" s="71"/>
      <c r="AV87" s="70"/>
      <c r="AW87" s="71"/>
      <c r="AX87" s="70"/>
      <c r="AY87" s="71"/>
      <c r="AZ87" s="70"/>
      <c r="BA87" s="71"/>
    </row>
    <row r="88" spans="1:53" ht="15" customHeight="1">
      <c r="A88" s="125"/>
      <c r="B88" s="7" t="s">
        <v>290</v>
      </c>
      <c r="C88" s="7">
        <v>2005</v>
      </c>
      <c r="D88" s="7">
        <v>16396707</v>
      </c>
      <c r="E88" s="26" t="s">
        <v>336</v>
      </c>
      <c r="F88" s="26" t="s">
        <v>164</v>
      </c>
      <c r="G88" s="26"/>
      <c r="H88" s="26" t="s">
        <v>291</v>
      </c>
      <c r="I88" s="28">
        <v>342</v>
      </c>
      <c r="J88" s="41">
        <f t="shared" si="6"/>
        <v>0.97499999999999998</v>
      </c>
      <c r="K88" s="64">
        <f t="shared" si="7"/>
        <v>2.4999999999999998E-2</v>
      </c>
      <c r="L88" s="70">
        <v>0</v>
      </c>
      <c r="M88" s="64">
        <v>0</v>
      </c>
      <c r="N88" s="41">
        <v>0</v>
      </c>
      <c r="O88" s="64">
        <v>1.7999999999999999E-2</v>
      </c>
      <c r="P88" s="70"/>
      <c r="Q88" s="64"/>
      <c r="R88" s="41">
        <v>7.0000000000000001E-3</v>
      </c>
      <c r="S88" s="64"/>
      <c r="T88" s="70"/>
      <c r="U88" s="64"/>
      <c r="V88" s="41"/>
      <c r="W88" s="64"/>
      <c r="X88" s="70"/>
      <c r="Y88" s="64"/>
      <c r="Z88" s="41"/>
      <c r="AA88" s="64"/>
      <c r="AB88" s="70"/>
      <c r="AC88" s="64"/>
      <c r="AD88" s="41"/>
      <c r="AE88" s="64"/>
      <c r="AF88" s="70"/>
      <c r="AG88" s="64"/>
      <c r="AH88" s="70"/>
      <c r="AI88" s="64"/>
      <c r="AJ88" s="41"/>
      <c r="AK88" s="64"/>
      <c r="AL88" s="70"/>
      <c r="AM88" s="64"/>
      <c r="AN88" s="41"/>
      <c r="AO88" s="64"/>
      <c r="AP88" s="70"/>
      <c r="AQ88" s="64"/>
      <c r="AR88" s="70"/>
      <c r="AS88" s="71"/>
      <c r="AT88" s="72"/>
      <c r="AU88" s="71"/>
      <c r="AV88" s="70"/>
      <c r="AW88" s="71"/>
      <c r="AX88" s="70"/>
      <c r="AY88" s="71"/>
      <c r="AZ88" s="70"/>
      <c r="BA88" s="71"/>
    </row>
    <row r="89" spans="1:53" ht="15" customHeight="1">
      <c r="A89" s="125"/>
      <c r="B89" s="7" t="s">
        <v>163</v>
      </c>
      <c r="C89" s="7">
        <v>2010</v>
      </c>
      <c r="D89" s="7">
        <v>19960028</v>
      </c>
      <c r="E89" s="26" t="s">
        <v>336</v>
      </c>
      <c r="F89" s="26" t="s">
        <v>164</v>
      </c>
      <c r="G89" s="26"/>
      <c r="H89" s="26" t="s">
        <v>112</v>
      </c>
      <c r="I89" s="28">
        <v>204</v>
      </c>
      <c r="J89" s="41">
        <f t="shared" si="6"/>
        <v>0.97799999999999998</v>
      </c>
      <c r="K89" s="64">
        <f t="shared" si="7"/>
        <v>2.1999999999999999E-2</v>
      </c>
      <c r="L89" s="70">
        <v>0</v>
      </c>
      <c r="M89" s="64">
        <v>0</v>
      </c>
      <c r="N89" s="41">
        <v>0</v>
      </c>
      <c r="O89" s="64">
        <v>2.1999999999999999E-2</v>
      </c>
      <c r="P89" s="70"/>
      <c r="Q89" s="64"/>
      <c r="R89" s="41"/>
      <c r="S89" s="64"/>
      <c r="T89" s="70"/>
      <c r="U89" s="64"/>
      <c r="V89" s="41"/>
      <c r="W89" s="64"/>
      <c r="X89" s="70"/>
      <c r="Y89" s="64"/>
      <c r="Z89" s="41"/>
      <c r="AA89" s="64"/>
      <c r="AB89" s="70"/>
      <c r="AC89" s="64"/>
      <c r="AD89" s="41"/>
      <c r="AE89" s="64"/>
      <c r="AF89" s="70"/>
      <c r="AG89" s="64"/>
      <c r="AH89" s="70"/>
      <c r="AI89" s="64"/>
      <c r="AJ89" s="41"/>
      <c r="AK89" s="64"/>
      <c r="AL89" s="70"/>
      <c r="AM89" s="64"/>
      <c r="AN89" s="41"/>
      <c r="AO89" s="64"/>
      <c r="AP89" s="70"/>
      <c r="AQ89" s="64"/>
      <c r="AR89" s="70"/>
      <c r="AS89" s="71"/>
      <c r="AT89" s="72"/>
      <c r="AU89" s="71"/>
      <c r="AV89" s="70"/>
      <c r="AW89" s="71"/>
      <c r="AX89" s="70"/>
      <c r="AY89" s="71"/>
      <c r="AZ89" s="70"/>
      <c r="BA89" s="71"/>
    </row>
    <row r="90" spans="1:53" ht="15" customHeight="1">
      <c r="A90" s="125"/>
      <c r="B90" s="7" t="s">
        <v>165</v>
      </c>
      <c r="C90" s="7">
        <v>2002</v>
      </c>
      <c r="D90" s="7">
        <v>12142782</v>
      </c>
      <c r="E90" s="26" t="s">
        <v>336</v>
      </c>
      <c r="F90" s="26" t="s">
        <v>87</v>
      </c>
      <c r="G90" s="26" t="s">
        <v>166</v>
      </c>
      <c r="H90" s="26" t="s">
        <v>121</v>
      </c>
      <c r="I90" s="28">
        <v>271</v>
      </c>
      <c r="J90" s="41">
        <f t="shared" si="6"/>
        <v>0.97</v>
      </c>
      <c r="K90" s="64">
        <f t="shared" si="7"/>
        <v>0.03</v>
      </c>
      <c r="L90" s="70">
        <v>0</v>
      </c>
      <c r="M90" s="64">
        <v>2E-3</v>
      </c>
      <c r="N90" s="41">
        <v>0</v>
      </c>
      <c r="O90" s="64">
        <v>2.8000000000000001E-2</v>
      </c>
      <c r="P90" s="70"/>
      <c r="Q90" s="64"/>
      <c r="R90" s="41">
        <v>0</v>
      </c>
      <c r="S90" s="64"/>
      <c r="T90" s="70"/>
      <c r="U90" s="64"/>
      <c r="V90" s="41"/>
      <c r="W90" s="64"/>
      <c r="X90" s="70"/>
      <c r="Y90" s="64"/>
      <c r="Z90" s="41"/>
      <c r="AA90" s="64"/>
      <c r="AB90" s="70"/>
      <c r="AC90" s="64"/>
      <c r="AD90" s="41"/>
      <c r="AE90" s="64"/>
      <c r="AF90" s="70"/>
      <c r="AG90" s="64"/>
      <c r="AH90" s="70"/>
      <c r="AI90" s="64"/>
      <c r="AJ90" s="41"/>
      <c r="AK90" s="64"/>
      <c r="AL90" s="70"/>
      <c r="AM90" s="64"/>
      <c r="AN90" s="41"/>
      <c r="AO90" s="64"/>
      <c r="AP90" s="70"/>
      <c r="AQ90" s="64"/>
      <c r="AR90" s="70"/>
      <c r="AS90" s="71"/>
      <c r="AT90" s="72"/>
      <c r="AU90" s="71"/>
      <c r="AV90" s="70"/>
      <c r="AW90" s="71"/>
      <c r="AX90" s="70"/>
      <c r="AY90" s="71"/>
      <c r="AZ90" s="70"/>
      <c r="BA90" s="71"/>
    </row>
    <row r="91" spans="1:53" ht="15" customHeight="1">
      <c r="A91" s="125"/>
      <c r="B91" s="7" t="s">
        <v>165</v>
      </c>
      <c r="C91" s="7">
        <v>2008</v>
      </c>
      <c r="D91" s="7">
        <v>18193212</v>
      </c>
      <c r="E91" s="26" t="s">
        <v>336</v>
      </c>
      <c r="F91" s="26" t="s">
        <v>87</v>
      </c>
      <c r="G91" s="26" t="s">
        <v>166</v>
      </c>
      <c r="H91" s="26" t="s">
        <v>61</v>
      </c>
      <c r="I91" s="28">
        <v>153</v>
      </c>
      <c r="J91" s="41">
        <f t="shared" si="6"/>
        <v>0.98699999999999999</v>
      </c>
      <c r="K91" s="64">
        <f t="shared" si="7"/>
        <v>1.2999999999999999E-2</v>
      </c>
      <c r="L91" s="70"/>
      <c r="M91" s="64">
        <v>0</v>
      </c>
      <c r="N91" s="41"/>
      <c r="O91" s="64">
        <v>1.2999999999999999E-2</v>
      </c>
      <c r="P91" s="70"/>
      <c r="Q91" s="64"/>
      <c r="R91" s="41">
        <v>0</v>
      </c>
      <c r="S91" s="64"/>
      <c r="T91" s="70"/>
      <c r="U91" s="64"/>
      <c r="V91" s="41"/>
      <c r="W91" s="64"/>
      <c r="X91" s="70"/>
      <c r="Y91" s="64"/>
      <c r="Z91" s="41"/>
      <c r="AA91" s="64"/>
      <c r="AB91" s="70"/>
      <c r="AC91" s="64"/>
      <c r="AD91" s="41"/>
      <c r="AE91" s="64"/>
      <c r="AF91" s="70"/>
      <c r="AG91" s="64"/>
      <c r="AH91" s="70"/>
      <c r="AI91" s="64"/>
      <c r="AJ91" s="41"/>
      <c r="AK91" s="64"/>
      <c r="AL91" s="70"/>
      <c r="AM91" s="64"/>
      <c r="AN91" s="41"/>
      <c r="AO91" s="64"/>
      <c r="AP91" s="70"/>
      <c r="AQ91" s="64"/>
      <c r="AR91" s="70"/>
      <c r="AS91" s="71"/>
      <c r="AT91" s="72"/>
      <c r="AU91" s="71"/>
      <c r="AV91" s="70"/>
      <c r="AW91" s="71"/>
      <c r="AX91" s="70"/>
      <c r="AY91" s="71"/>
      <c r="AZ91" s="70"/>
      <c r="BA91" s="71"/>
    </row>
    <row r="92" spans="1:53" ht="15" customHeight="1">
      <c r="A92" s="125"/>
      <c r="B92" s="7" t="s">
        <v>168</v>
      </c>
      <c r="C92" s="7">
        <v>2010</v>
      </c>
      <c r="D92" s="27">
        <v>20308917</v>
      </c>
      <c r="E92" s="26" t="s">
        <v>336</v>
      </c>
      <c r="F92" s="26" t="s">
        <v>164</v>
      </c>
      <c r="G92" s="26"/>
      <c r="H92" s="26" t="s">
        <v>112</v>
      </c>
      <c r="I92" s="28">
        <v>286</v>
      </c>
      <c r="J92" s="41">
        <f t="shared" si="6"/>
        <v>0.98799999999999999</v>
      </c>
      <c r="K92" s="64">
        <f t="shared" si="7"/>
        <v>1.2E-2</v>
      </c>
      <c r="L92" s="41"/>
      <c r="M92" s="82"/>
      <c r="N92" s="41"/>
      <c r="O92" s="64">
        <v>1.2E-2</v>
      </c>
      <c r="P92" s="41"/>
      <c r="Q92" s="82"/>
      <c r="R92" s="41"/>
      <c r="S92" s="64"/>
      <c r="T92" s="41"/>
      <c r="U92" s="82"/>
      <c r="V92" s="41"/>
      <c r="W92" s="64"/>
      <c r="X92" s="41"/>
      <c r="Y92" s="82"/>
      <c r="Z92" s="41"/>
      <c r="AA92" s="64"/>
      <c r="AB92" s="41"/>
      <c r="AC92" s="82"/>
      <c r="AD92" s="41"/>
      <c r="AE92" s="64"/>
      <c r="AF92" s="41"/>
      <c r="AG92" s="82"/>
      <c r="AH92" s="41"/>
      <c r="AI92" s="82"/>
      <c r="AJ92" s="41"/>
      <c r="AK92" s="64"/>
      <c r="AL92" s="41"/>
      <c r="AM92" s="82"/>
      <c r="AN92" s="41"/>
      <c r="AO92" s="64"/>
      <c r="AP92" s="41"/>
      <c r="AQ92" s="82"/>
      <c r="AR92" s="70"/>
      <c r="AS92" s="71"/>
      <c r="AT92" s="72"/>
      <c r="AU92" s="71"/>
      <c r="AV92" s="70"/>
      <c r="AW92" s="71"/>
      <c r="AX92" s="70"/>
      <c r="AY92" s="71"/>
      <c r="AZ92" s="70"/>
      <c r="BA92" s="71"/>
    </row>
    <row r="93" spans="1:53" ht="15" customHeight="1">
      <c r="A93" s="125"/>
      <c r="B93" s="7" t="s">
        <v>168</v>
      </c>
      <c r="C93" s="7">
        <v>2012</v>
      </c>
      <c r="D93" s="27">
        <v>23029095</v>
      </c>
      <c r="E93" s="26" t="s">
        <v>336</v>
      </c>
      <c r="F93" s="26" t="s">
        <v>164</v>
      </c>
      <c r="G93" s="26"/>
      <c r="H93" s="26" t="s">
        <v>64</v>
      </c>
      <c r="I93" s="28">
        <v>100</v>
      </c>
      <c r="J93" s="41">
        <f t="shared" si="6"/>
        <v>0.96</v>
      </c>
      <c r="K93" s="64">
        <f t="shared" si="7"/>
        <v>0.04</v>
      </c>
      <c r="L93" s="41">
        <v>0.01</v>
      </c>
      <c r="M93" s="82">
        <v>5.0000000000000001E-3</v>
      </c>
      <c r="N93" s="41"/>
      <c r="O93" s="64">
        <v>2.5000000000000001E-2</v>
      </c>
      <c r="P93" s="41"/>
      <c r="Q93" s="82"/>
      <c r="R93" s="41"/>
      <c r="S93" s="64"/>
      <c r="T93" s="41"/>
      <c r="U93" s="82"/>
      <c r="V93" s="41"/>
      <c r="W93" s="64"/>
      <c r="X93" s="41"/>
      <c r="Y93" s="82"/>
      <c r="Z93" s="41"/>
      <c r="AA93" s="64"/>
      <c r="AB93" s="41"/>
      <c r="AC93" s="82"/>
      <c r="AD93" s="41"/>
      <c r="AE93" s="64"/>
      <c r="AF93" s="41"/>
      <c r="AG93" s="82"/>
      <c r="AH93" s="41"/>
      <c r="AI93" s="82"/>
      <c r="AJ93" s="41"/>
      <c r="AK93" s="64"/>
      <c r="AL93" s="41"/>
      <c r="AM93" s="82"/>
      <c r="AN93" s="41"/>
      <c r="AO93" s="64"/>
      <c r="AP93" s="41"/>
      <c r="AQ93" s="82"/>
      <c r="AR93" s="70"/>
      <c r="AS93" s="71"/>
      <c r="AT93" s="72"/>
      <c r="AU93" s="71"/>
      <c r="AV93" s="70"/>
      <c r="AW93" s="71"/>
      <c r="AX93" s="70"/>
      <c r="AY93" s="71"/>
      <c r="AZ93" s="70"/>
      <c r="BA93" s="71"/>
    </row>
    <row r="94" spans="1:53" ht="15" customHeight="1">
      <c r="A94" s="125"/>
      <c r="B94" s="7" t="s">
        <v>326</v>
      </c>
      <c r="C94" s="7">
        <v>2015</v>
      </c>
      <c r="D94" s="27">
        <v>25564374</v>
      </c>
      <c r="E94" s="26" t="s">
        <v>336</v>
      </c>
      <c r="F94" s="26" t="s">
        <v>164</v>
      </c>
      <c r="G94" s="26"/>
      <c r="H94" s="26" t="s">
        <v>302</v>
      </c>
      <c r="I94" s="28">
        <v>900</v>
      </c>
      <c r="J94" s="41">
        <f t="shared" si="6"/>
        <v>0.98319999999999996</v>
      </c>
      <c r="K94" s="64">
        <f t="shared" si="7"/>
        <v>1.6799999999999999E-2</v>
      </c>
      <c r="L94" s="41">
        <v>0</v>
      </c>
      <c r="M94" s="82">
        <v>0</v>
      </c>
      <c r="N94" s="41">
        <v>0</v>
      </c>
      <c r="O94" s="64">
        <v>1.44E-2</v>
      </c>
      <c r="P94" s="41"/>
      <c r="Q94" s="82"/>
      <c r="R94" s="41">
        <v>1.6999999999999999E-3</v>
      </c>
      <c r="S94" s="64"/>
      <c r="T94" s="41"/>
      <c r="U94" s="82"/>
      <c r="V94" s="41"/>
      <c r="W94" s="64"/>
      <c r="X94" s="41"/>
      <c r="Y94" s="82"/>
      <c r="Z94" s="41"/>
      <c r="AA94" s="64"/>
      <c r="AB94" s="41">
        <v>6.9999999999999999E-4</v>
      </c>
      <c r="AC94" s="82"/>
      <c r="AD94" s="41"/>
      <c r="AE94" s="64"/>
      <c r="AF94" s="41"/>
      <c r="AG94" s="82"/>
      <c r="AH94" s="41"/>
      <c r="AI94" s="82"/>
      <c r="AJ94" s="41"/>
      <c r="AK94" s="64"/>
      <c r="AL94" s="41"/>
      <c r="AM94" s="82"/>
      <c r="AN94" s="41"/>
      <c r="AO94" s="64"/>
      <c r="AP94" s="41"/>
      <c r="AQ94" s="82"/>
      <c r="AR94" s="70"/>
      <c r="AS94" s="71"/>
      <c r="AT94" s="72"/>
      <c r="AU94" s="71"/>
      <c r="AV94" s="70"/>
      <c r="AW94" s="71"/>
      <c r="AX94" s="70"/>
      <c r="AY94" s="71"/>
      <c r="AZ94" s="70"/>
      <c r="BA94" s="71"/>
    </row>
    <row r="95" spans="1:53" ht="15" customHeight="1">
      <c r="A95" s="125"/>
      <c r="B95" s="7" t="s">
        <v>169</v>
      </c>
      <c r="C95" s="7">
        <v>2001</v>
      </c>
      <c r="D95" s="27">
        <v>11422006</v>
      </c>
      <c r="E95" s="26" t="s">
        <v>336</v>
      </c>
      <c r="F95" s="26" t="s">
        <v>153</v>
      </c>
      <c r="G95" s="26"/>
      <c r="H95" s="26" t="s">
        <v>61</v>
      </c>
      <c r="I95" s="28">
        <v>151</v>
      </c>
      <c r="J95" s="41">
        <f t="shared" si="6"/>
        <v>0.997</v>
      </c>
      <c r="K95" s="64">
        <f t="shared" si="7"/>
        <v>3.0000000000000001E-3</v>
      </c>
      <c r="L95" s="41">
        <v>0</v>
      </c>
      <c r="M95" s="82">
        <v>0</v>
      </c>
      <c r="N95" s="41">
        <v>0</v>
      </c>
      <c r="O95" s="64">
        <v>3.0000000000000001E-3</v>
      </c>
      <c r="P95" s="41"/>
      <c r="Q95" s="82"/>
      <c r="R95" s="41"/>
      <c r="S95" s="64"/>
      <c r="T95" s="41"/>
      <c r="U95" s="82"/>
      <c r="V95" s="41"/>
      <c r="W95" s="64"/>
      <c r="X95" s="41"/>
      <c r="Y95" s="82"/>
      <c r="Z95" s="41"/>
      <c r="AA95" s="64"/>
      <c r="AB95" s="41"/>
      <c r="AC95" s="82"/>
      <c r="AD95" s="41"/>
      <c r="AE95" s="64"/>
      <c r="AF95" s="41"/>
      <c r="AG95" s="82"/>
      <c r="AH95" s="41"/>
      <c r="AI95" s="82"/>
      <c r="AJ95" s="41"/>
      <c r="AK95" s="64"/>
      <c r="AL95" s="41"/>
      <c r="AM95" s="82"/>
      <c r="AN95" s="41"/>
      <c r="AO95" s="64"/>
      <c r="AP95" s="41"/>
      <c r="AQ95" s="82"/>
      <c r="AR95" s="70"/>
      <c r="AS95" s="71"/>
      <c r="AT95" s="72"/>
      <c r="AU95" s="71"/>
      <c r="AV95" s="70"/>
      <c r="AW95" s="71"/>
      <c r="AX95" s="70"/>
      <c r="AY95" s="71"/>
      <c r="AZ95" s="70"/>
      <c r="BA95" s="71"/>
    </row>
    <row r="96" spans="1:53" ht="15" customHeight="1">
      <c r="A96" s="125"/>
      <c r="B96" s="7" t="s">
        <v>169</v>
      </c>
      <c r="C96" s="7">
        <v>2004</v>
      </c>
      <c r="D96" s="27">
        <v>15167635</v>
      </c>
      <c r="E96" s="26" t="s">
        <v>336</v>
      </c>
      <c r="F96" s="26" t="s">
        <v>153</v>
      </c>
      <c r="G96" s="26"/>
      <c r="H96" s="26" t="s">
        <v>61</v>
      </c>
      <c r="I96" s="28">
        <v>157</v>
      </c>
      <c r="J96" s="41">
        <f t="shared" si="6"/>
        <v>0.98099999999999998</v>
      </c>
      <c r="K96" s="64">
        <f t="shared" si="7"/>
        <v>1.9E-2</v>
      </c>
      <c r="L96" s="41"/>
      <c r="M96" s="82">
        <v>0</v>
      </c>
      <c r="N96" s="41">
        <v>0</v>
      </c>
      <c r="O96" s="64">
        <v>1.9E-2</v>
      </c>
      <c r="P96" s="41"/>
      <c r="Q96" s="82"/>
      <c r="R96" s="41"/>
      <c r="S96" s="64"/>
      <c r="T96" s="41"/>
      <c r="U96" s="82"/>
      <c r="V96" s="41"/>
      <c r="W96" s="64"/>
      <c r="X96" s="41"/>
      <c r="Y96" s="82"/>
      <c r="Z96" s="41"/>
      <c r="AA96" s="64"/>
      <c r="AB96" s="41"/>
      <c r="AC96" s="82"/>
      <c r="AD96" s="41"/>
      <c r="AE96" s="64"/>
      <c r="AF96" s="41"/>
      <c r="AG96" s="82"/>
      <c r="AH96" s="41"/>
      <c r="AI96" s="82"/>
      <c r="AJ96" s="41"/>
      <c r="AK96" s="64"/>
      <c r="AL96" s="41"/>
      <c r="AM96" s="82"/>
      <c r="AN96" s="41"/>
      <c r="AO96" s="64"/>
      <c r="AP96" s="41"/>
      <c r="AQ96" s="82"/>
      <c r="AR96" s="70"/>
      <c r="AS96" s="71"/>
      <c r="AT96" s="72"/>
      <c r="AU96" s="71"/>
      <c r="AV96" s="70"/>
      <c r="AW96" s="71"/>
      <c r="AX96" s="70"/>
      <c r="AY96" s="71"/>
      <c r="AZ96" s="70"/>
      <c r="BA96" s="71"/>
    </row>
    <row r="97" spans="1:53" ht="15" customHeight="1">
      <c r="A97" s="125"/>
      <c r="B97" s="7" t="s">
        <v>170</v>
      </c>
      <c r="C97" s="7">
        <v>2001</v>
      </c>
      <c r="D97" s="27">
        <v>11337944</v>
      </c>
      <c r="E97" s="26" t="s">
        <v>336</v>
      </c>
      <c r="F97" s="26" t="s">
        <v>153</v>
      </c>
      <c r="G97" s="26"/>
      <c r="H97" s="26" t="s">
        <v>171</v>
      </c>
      <c r="I97" s="28">
        <v>507</v>
      </c>
      <c r="J97" s="41">
        <f t="shared" si="6"/>
        <v>0.98299999999999998</v>
      </c>
      <c r="K97" s="64">
        <f t="shared" si="7"/>
        <v>1.7000000000000001E-2</v>
      </c>
      <c r="L97" s="41">
        <v>0</v>
      </c>
      <c r="M97" s="82">
        <v>0</v>
      </c>
      <c r="N97" s="41">
        <v>0</v>
      </c>
      <c r="O97" s="64">
        <v>1.7000000000000001E-2</v>
      </c>
      <c r="P97" s="41"/>
      <c r="Q97" s="82"/>
      <c r="R97" s="41"/>
      <c r="S97" s="64"/>
      <c r="T97" s="41"/>
      <c r="U97" s="82"/>
      <c r="V97" s="41"/>
      <c r="W97" s="64"/>
      <c r="X97" s="41"/>
      <c r="Y97" s="82"/>
      <c r="Z97" s="41"/>
      <c r="AA97" s="64"/>
      <c r="AB97" s="41"/>
      <c r="AC97" s="82"/>
      <c r="AD97" s="41"/>
      <c r="AE97" s="64"/>
      <c r="AF97" s="41"/>
      <c r="AG97" s="82"/>
      <c r="AH97" s="41"/>
      <c r="AI97" s="82"/>
      <c r="AJ97" s="41"/>
      <c r="AK97" s="64"/>
      <c r="AL97" s="41"/>
      <c r="AM97" s="82"/>
      <c r="AN97" s="41"/>
      <c r="AO97" s="64"/>
      <c r="AP97" s="41"/>
      <c r="AQ97" s="82"/>
      <c r="AR97" s="70"/>
      <c r="AS97" s="71"/>
      <c r="AT97" s="72"/>
      <c r="AU97" s="71"/>
      <c r="AV97" s="70"/>
      <c r="AW97" s="71"/>
      <c r="AX97" s="70"/>
      <c r="AY97" s="71"/>
      <c r="AZ97" s="70"/>
      <c r="BA97" s="71"/>
    </row>
    <row r="98" spans="1:53" ht="15" customHeight="1">
      <c r="A98" s="125"/>
      <c r="B98" s="7" t="s">
        <v>177</v>
      </c>
      <c r="C98" s="7">
        <v>2008</v>
      </c>
      <c r="D98" s="27">
        <v>18775689</v>
      </c>
      <c r="E98" s="26" t="s">
        <v>336</v>
      </c>
      <c r="F98" s="26" t="s">
        <v>164</v>
      </c>
      <c r="G98" s="26"/>
      <c r="H98" s="26" t="s">
        <v>61</v>
      </c>
      <c r="I98" s="28">
        <v>400</v>
      </c>
      <c r="J98" s="41">
        <f t="shared" si="6"/>
        <v>0.98799999999999999</v>
      </c>
      <c r="K98" s="64">
        <f t="shared" si="7"/>
        <v>1.2E-2</v>
      </c>
      <c r="L98" s="41">
        <v>0</v>
      </c>
      <c r="M98" s="82">
        <v>0</v>
      </c>
      <c r="N98" s="41">
        <v>0</v>
      </c>
      <c r="O98" s="64">
        <v>8.9999999999999993E-3</v>
      </c>
      <c r="P98" s="41"/>
      <c r="Q98" s="82"/>
      <c r="R98" s="41">
        <v>3.0000000000000001E-3</v>
      </c>
      <c r="S98" s="64"/>
      <c r="T98" s="41"/>
      <c r="U98" s="82"/>
      <c r="V98" s="41"/>
      <c r="W98" s="64"/>
      <c r="X98" s="41"/>
      <c r="Y98" s="82"/>
      <c r="Z98" s="41"/>
      <c r="AA98" s="64"/>
      <c r="AB98" s="41"/>
      <c r="AC98" s="82"/>
      <c r="AD98" s="41"/>
      <c r="AE98" s="64"/>
      <c r="AF98" s="41"/>
      <c r="AG98" s="82"/>
      <c r="AH98" s="41"/>
      <c r="AI98" s="82"/>
      <c r="AJ98" s="41"/>
      <c r="AK98" s="64"/>
      <c r="AL98" s="41"/>
      <c r="AM98" s="82"/>
      <c r="AN98" s="41"/>
      <c r="AO98" s="64"/>
      <c r="AP98" s="41"/>
      <c r="AQ98" s="82"/>
      <c r="AR98" s="70"/>
      <c r="AS98" s="71"/>
      <c r="AT98" s="72"/>
      <c r="AU98" s="71"/>
      <c r="AV98" s="70"/>
      <c r="AW98" s="71"/>
      <c r="AX98" s="70"/>
      <c r="AY98" s="71"/>
      <c r="AZ98" s="70"/>
      <c r="BA98" s="71"/>
    </row>
    <row r="99" spans="1:53" ht="15" customHeight="1">
      <c r="A99" s="125"/>
      <c r="B99" s="7" t="s">
        <v>177</v>
      </c>
      <c r="C99" s="7">
        <v>2008</v>
      </c>
      <c r="D99" s="27">
        <v>18775689</v>
      </c>
      <c r="E99" s="26" t="s">
        <v>336</v>
      </c>
      <c r="F99" s="26" t="s">
        <v>156</v>
      </c>
      <c r="G99" s="26" t="s">
        <v>178</v>
      </c>
      <c r="H99" s="26" t="s">
        <v>61</v>
      </c>
      <c r="I99" s="28">
        <v>159</v>
      </c>
      <c r="J99" s="41">
        <f t="shared" si="6"/>
        <v>0.97199999999999998</v>
      </c>
      <c r="K99" s="64">
        <f t="shared" si="7"/>
        <v>2.8000000000000001E-2</v>
      </c>
      <c r="L99" s="41">
        <v>0</v>
      </c>
      <c r="M99" s="82">
        <v>0</v>
      </c>
      <c r="N99" s="41">
        <v>0</v>
      </c>
      <c r="O99" s="64">
        <v>2.8000000000000001E-2</v>
      </c>
      <c r="P99" s="41"/>
      <c r="Q99" s="82"/>
      <c r="R99" s="41">
        <v>0</v>
      </c>
      <c r="S99" s="64"/>
      <c r="T99" s="41"/>
      <c r="U99" s="82"/>
      <c r="V99" s="41"/>
      <c r="W99" s="64"/>
      <c r="X99" s="41"/>
      <c r="Y99" s="82"/>
      <c r="Z99" s="41"/>
      <c r="AA99" s="64"/>
      <c r="AB99" s="41"/>
      <c r="AC99" s="82"/>
      <c r="AD99" s="41"/>
      <c r="AE99" s="64"/>
      <c r="AF99" s="41"/>
      <c r="AG99" s="82"/>
      <c r="AH99" s="41"/>
      <c r="AI99" s="82"/>
      <c r="AJ99" s="41"/>
      <c r="AK99" s="64"/>
      <c r="AL99" s="41"/>
      <c r="AM99" s="82"/>
      <c r="AN99" s="41"/>
      <c r="AO99" s="64"/>
      <c r="AP99" s="41"/>
      <c r="AQ99" s="82"/>
      <c r="AR99" s="70"/>
      <c r="AS99" s="71"/>
      <c r="AT99" s="72"/>
      <c r="AU99" s="71"/>
      <c r="AV99" s="70"/>
      <c r="AW99" s="71"/>
      <c r="AX99" s="70"/>
      <c r="AY99" s="71"/>
      <c r="AZ99" s="70"/>
      <c r="BA99" s="71"/>
    </row>
    <row r="100" spans="1:53" ht="15" customHeight="1">
      <c r="A100" s="125"/>
      <c r="B100" s="7" t="s">
        <v>177</v>
      </c>
      <c r="C100" s="7">
        <v>2015</v>
      </c>
      <c r="D100" s="27">
        <v>25851563</v>
      </c>
      <c r="E100" s="26" t="s">
        <v>336</v>
      </c>
      <c r="F100" s="26" t="s">
        <v>164</v>
      </c>
      <c r="G100" s="26"/>
      <c r="H100" s="26" t="s">
        <v>140</v>
      </c>
      <c r="I100" s="28">
        <v>137</v>
      </c>
      <c r="J100" s="41">
        <f t="shared" si="6"/>
        <v>0.97</v>
      </c>
      <c r="K100" s="64">
        <f t="shared" si="7"/>
        <v>0.03</v>
      </c>
      <c r="L100" s="41"/>
      <c r="M100" s="82"/>
      <c r="N100" s="41"/>
      <c r="O100" s="64">
        <v>2.1999999999999999E-2</v>
      </c>
      <c r="P100" s="41"/>
      <c r="Q100" s="82"/>
      <c r="R100" s="41">
        <v>4.0000000000000001E-3</v>
      </c>
      <c r="S100" s="64"/>
      <c r="T100" s="41"/>
      <c r="U100" s="82"/>
      <c r="V100" s="41"/>
      <c r="W100" s="64"/>
      <c r="X100" s="41"/>
      <c r="Y100" s="82"/>
      <c r="Z100" s="41"/>
      <c r="AA100" s="64"/>
      <c r="AB100" s="41">
        <v>4.0000000000000001E-3</v>
      </c>
      <c r="AC100" s="82"/>
      <c r="AD100" s="41"/>
      <c r="AE100" s="64"/>
      <c r="AF100" s="41"/>
      <c r="AG100" s="82"/>
      <c r="AH100" s="41"/>
      <c r="AI100" s="82"/>
      <c r="AJ100" s="41"/>
      <c r="AK100" s="64"/>
      <c r="AL100" s="41"/>
      <c r="AM100" s="82"/>
      <c r="AN100" s="41"/>
      <c r="AO100" s="64"/>
      <c r="AP100" s="41"/>
      <c r="AQ100" s="82"/>
      <c r="AR100" s="70"/>
      <c r="AS100" s="71"/>
      <c r="AT100" s="72"/>
      <c r="AU100" s="71"/>
      <c r="AV100" s="70"/>
      <c r="AW100" s="71"/>
      <c r="AX100" s="70"/>
      <c r="AY100" s="71"/>
      <c r="AZ100" s="70"/>
      <c r="BA100" s="71"/>
    </row>
    <row r="101" spans="1:53" ht="15" customHeight="1">
      <c r="A101" s="125"/>
      <c r="B101" s="7" t="s">
        <v>177</v>
      </c>
      <c r="C101" s="7">
        <v>2017</v>
      </c>
      <c r="D101" s="27">
        <v>28966507</v>
      </c>
      <c r="E101" s="26" t="s">
        <v>336</v>
      </c>
      <c r="F101" s="26" t="s">
        <v>164</v>
      </c>
      <c r="G101" s="26"/>
      <c r="H101" s="26" t="s">
        <v>179</v>
      </c>
      <c r="I101" s="28">
        <v>123</v>
      </c>
      <c r="J101" s="41">
        <f t="shared" si="6"/>
        <v>0.97599999999999998</v>
      </c>
      <c r="K101" s="64">
        <f t="shared" si="7"/>
        <v>2.4E-2</v>
      </c>
      <c r="L101" s="41"/>
      <c r="M101" s="82"/>
      <c r="N101" s="41"/>
      <c r="O101" s="64">
        <v>0.02</v>
      </c>
      <c r="P101" s="41"/>
      <c r="Q101" s="82"/>
      <c r="R101" s="41">
        <v>4.0000000000000001E-3</v>
      </c>
      <c r="S101" s="64"/>
      <c r="T101" s="41"/>
      <c r="U101" s="82"/>
      <c r="V101" s="41"/>
      <c r="W101" s="64"/>
      <c r="X101" s="41"/>
      <c r="Y101" s="82"/>
      <c r="Z101" s="41"/>
      <c r="AA101" s="64"/>
      <c r="AB101" s="41"/>
      <c r="AC101" s="82"/>
      <c r="AD101" s="41"/>
      <c r="AE101" s="64"/>
      <c r="AF101" s="41"/>
      <c r="AG101" s="82"/>
      <c r="AH101" s="41"/>
      <c r="AI101" s="82"/>
      <c r="AJ101" s="41"/>
      <c r="AK101" s="64"/>
      <c r="AL101" s="41"/>
      <c r="AM101" s="82"/>
      <c r="AN101" s="41"/>
      <c r="AO101" s="64"/>
      <c r="AP101" s="41"/>
      <c r="AQ101" s="82"/>
      <c r="AR101" s="70"/>
      <c r="AS101" s="71"/>
      <c r="AT101" s="72"/>
      <c r="AU101" s="71"/>
      <c r="AV101" s="70"/>
      <c r="AW101" s="71"/>
      <c r="AX101" s="70"/>
      <c r="AY101" s="71"/>
      <c r="AZ101" s="70"/>
      <c r="BA101" s="71"/>
    </row>
    <row r="102" spans="1:53" ht="15" customHeight="1">
      <c r="A102" s="125"/>
      <c r="B102" s="7" t="s">
        <v>180</v>
      </c>
      <c r="C102" s="7">
        <v>2015</v>
      </c>
      <c r="D102" s="7">
        <v>25940902</v>
      </c>
      <c r="E102" s="26" t="s">
        <v>336</v>
      </c>
      <c r="F102" s="26" t="s">
        <v>86</v>
      </c>
      <c r="G102" s="26" t="s">
        <v>343</v>
      </c>
      <c r="H102" s="26" t="s">
        <v>64</v>
      </c>
      <c r="I102" s="28">
        <v>8</v>
      </c>
      <c r="J102" s="41">
        <f t="shared" si="6"/>
        <v>0.93700000000000006</v>
      </c>
      <c r="K102" s="64">
        <f t="shared" si="7"/>
        <v>6.3E-2</v>
      </c>
      <c r="L102" s="41">
        <v>0</v>
      </c>
      <c r="M102" s="82">
        <v>6.3E-2</v>
      </c>
      <c r="N102" s="41">
        <v>0</v>
      </c>
      <c r="O102" s="64">
        <v>0</v>
      </c>
      <c r="P102" s="41"/>
      <c r="Q102" s="82"/>
      <c r="R102" s="41"/>
      <c r="S102" s="64"/>
      <c r="T102" s="41"/>
      <c r="U102" s="82">
        <v>0</v>
      </c>
      <c r="V102" s="41"/>
      <c r="W102" s="64"/>
      <c r="X102" s="41"/>
      <c r="Y102" s="82"/>
      <c r="Z102" s="41"/>
      <c r="AA102" s="64"/>
      <c r="AB102" s="41"/>
      <c r="AC102" s="82"/>
      <c r="AD102" s="41"/>
      <c r="AE102" s="64"/>
      <c r="AF102" s="41"/>
      <c r="AG102" s="82"/>
      <c r="AH102" s="41"/>
      <c r="AI102" s="82"/>
      <c r="AJ102" s="41"/>
      <c r="AK102" s="64"/>
      <c r="AL102" s="41"/>
      <c r="AM102" s="82"/>
      <c r="AN102" s="41"/>
      <c r="AO102" s="64"/>
      <c r="AP102" s="41"/>
      <c r="AQ102" s="82"/>
      <c r="AR102" s="70"/>
      <c r="AS102" s="71"/>
      <c r="AT102" s="72"/>
      <c r="AU102" s="71"/>
      <c r="AV102" s="70"/>
      <c r="AW102" s="71"/>
      <c r="AX102" s="70"/>
      <c r="AY102" s="71"/>
      <c r="AZ102" s="70"/>
      <c r="BA102" s="71"/>
    </row>
    <row r="103" spans="1:53" ht="15" customHeight="1">
      <c r="A103" s="125"/>
      <c r="B103" s="7" t="s">
        <v>187</v>
      </c>
      <c r="C103" s="7">
        <v>2005</v>
      </c>
      <c r="D103" s="27">
        <v>16164497</v>
      </c>
      <c r="E103" s="26" t="s">
        <v>336</v>
      </c>
      <c r="F103" s="26" t="s">
        <v>189</v>
      </c>
      <c r="G103" s="26"/>
      <c r="H103" s="26" t="s">
        <v>61</v>
      </c>
      <c r="I103" s="28">
        <v>50</v>
      </c>
      <c r="J103" s="41">
        <f t="shared" si="6"/>
        <v>0.99</v>
      </c>
      <c r="K103" s="64">
        <f t="shared" si="7"/>
        <v>0.01</v>
      </c>
      <c r="L103" s="41"/>
      <c r="M103" s="82">
        <v>0</v>
      </c>
      <c r="N103" s="41"/>
      <c r="O103" s="64">
        <v>0.01</v>
      </c>
      <c r="P103" s="41"/>
      <c r="Q103" s="82">
        <v>0</v>
      </c>
      <c r="R103" s="41"/>
      <c r="S103" s="64">
        <v>0</v>
      </c>
      <c r="T103" s="41"/>
      <c r="U103" s="82"/>
      <c r="V103" s="41"/>
      <c r="W103" s="64"/>
      <c r="X103" s="41"/>
      <c r="Y103" s="82"/>
      <c r="Z103" s="41"/>
      <c r="AA103" s="64"/>
      <c r="AB103" s="41"/>
      <c r="AC103" s="82"/>
      <c r="AD103" s="41"/>
      <c r="AE103" s="64"/>
      <c r="AF103" s="41"/>
      <c r="AG103" s="82"/>
      <c r="AH103" s="41"/>
      <c r="AI103" s="82"/>
      <c r="AJ103" s="41"/>
      <c r="AK103" s="64"/>
      <c r="AL103" s="41"/>
      <c r="AM103" s="82"/>
      <c r="AN103" s="41"/>
      <c r="AO103" s="64"/>
      <c r="AP103" s="41"/>
      <c r="AQ103" s="82"/>
      <c r="AR103" s="70"/>
      <c r="AS103" s="71"/>
      <c r="AT103" s="72"/>
      <c r="AU103" s="71"/>
      <c r="AV103" s="70"/>
      <c r="AW103" s="71"/>
      <c r="AX103" s="70"/>
      <c r="AY103" s="71"/>
      <c r="AZ103" s="70"/>
      <c r="BA103" s="71"/>
    </row>
    <row r="104" spans="1:53" ht="15" customHeight="1">
      <c r="A104" s="125"/>
      <c r="B104" s="7" t="s">
        <v>187</v>
      </c>
      <c r="C104" s="7">
        <v>2006</v>
      </c>
      <c r="D104" s="27">
        <v>16476125</v>
      </c>
      <c r="E104" s="26" t="s">
        <v>336</v>
      </c>
      <c r="F104" s="26" t="s">
        <v>90</v>
      </c>
      <c r="G104" s="26" t="s">
        <v>294</v>
      </c>
      <c r="H104" s="26" t="s">
        <v>61</v>
      </c>
      <c r="I104" s="28">
        <v>117</v>
      </c>
      <c r="J104" s="41">
        <f t="shared" si="6"/>
        <v>0.99880000000000002</v>
      </c>
      <c r="K104" s="64">
        <f t="shared" si="7"/>
        <v>1.1999999999999999E-3</v>
      </c>
      <c r="L104" s="41">
        <v>0</v>
      </c>
      <c r="M104" s="82">
        <v>0</v>
      </c>
      <c r="N104" s="41">
        <v>0</v>
      </c>
      <c r="O104" s="64">
        <v>1.1999999999999999E-3</v>
      </c>
      <c r="P104" s="41">
        <v>0</v>
      </c>
      <c r="Q104" s="82">
        <v>0</v>
      </c>
      <c r="R104" s="41">
        <v>0</v>
      </c>
      <c r="S104" s="64">
        <v>0</v>
      </c>
      <c r="T104" s="41">
        <v>0</v>
      </c>
      <c r="U104" s="82"/>
      <c r="V104" s="41"/>
      <c r="W104" s="64"/>
      <c r="X104" s="41"/>
      <c r="Y104" s="82"/>
      <c r="Z104" s="41"/>
      <c r="AA104" s="64"/>
      <c r="AB104" s="41"/>
      <c r="AC104" s="82"/>
      <c r="AD104" s="41"/>
      <c r="AE104" s="64"/>
      <c r="AF104" s="41"/>
      <c r="AG104" s="82"/>
      <c r="AH104" s="41"/>
      <c r="AI104" s="82"/>
      <c r="AJ104" s="41"/>
      <c r="AK104" s="64"/>
      <c r="AL104" s="41"/>
      <c r="AM104" s="82"/>
      <c r="AN104" s="41"/>
      <c r="AO104" s="64"/>
      <c r="AP104" s="41"/>
      <c r="AQ104" s="82"/>
      <c r="AR104" s="70"/>
      <c r="AS104" s="71"/>
      <c r="AT104" s="72"/>
      <c r="AU104" s="71"/>
      <c r="AV104" s="70"/>
      <c r="AW104" s="71"/>
      <c r="AX104" s="70"/>
      <c r="AY104" s="71"/>
      <c r="AZ104" s="70"/>
      <c r="BA104" s="71"/>
    </row>
    <row r="105" spans="1:53" ht="15" customHeight="1">
      <c r="A105" s="125"/>
      <c r="B105" s="7" t="s">
        <v>187</v>
      </c>
      <c r="C105" s="7">
        <v>2006</v>
      </c>
      <c r="D105" s="27">
        <v>16476125</v>
      </c>
      <c r="E105" s="26" t="s">
        <v>336</v>
      </c>
      <c r="F105" s="26" t="s">
        <v>90</v>
      </c>
      <c r="G105" s="26" t="s">
        <v>293</v>
      </c>
      <c r="H105" s="26" t="s">
        <v>61</v>
      </c>
      <c r="I105" s="28">
        <v>409</v>
      </c>
      <c r="J105" s="41">
        <f t="shared" si="6"/>
        <v>0.98719999999999997</v>
      </c>
      <c r="K105" s="64">
        <f t="shared" si="7"/>
        <v>1.2800000000000001E-2</v>
      </c>
      <c r="L105" s="41">
        <v>0</v>
      </c>
      <c r="M105" s="82">
        <v>0</v>
      </c>
      <c r="N105" s="41">
        <v>0</v>
      </c>
      <c r="O105" s="64">
        <v>1.2800000000000001E-2</v>
      </c>
      <c r="P105" s="41">
        <v>0</v>
      </c>
      <c r="Q105" s="82">
        <v>0</v>
      </c>
      <c r="R105" s="41">
        <v>0</v>
      </c>
      <c r="S105" s="64">
        <v>0</v>
      </c>
      <c r="T105" s="41">
        <v>0</v>
      </c>
      <c r="U105" s="82"/>
      <c r="V105" s="41"/>
      <c r="W105" s="64"/>
      <c r="X105" s="41"/>
      <c r="Y105" s="82"/>
      <c r="Z105" s="41"/>
      <c r="AA105" s="64"/>
      <c r="AB105" s="41"/>
      <c r="AC105" s="82"/>
      <c r="AD105" s="41"/>
      <c r="AE105" s="64"/>
      <c r="AF105" s="41"/>
      <c r="AG105" s="82"/>
      <c r="AH105" s="41"/>
      <c r="AI105" s="82"/>
      <c r="AJ105" s="41"/>
      <c r="AK105" s="64"/>
      <c r="AL105" s="41"/>
      <c r="AM105" s="82"/>
      <c r="AN105" s="41"/>
      <c r="AO105" s="64"/>
      <c r="AP105" s="41"/>
      <c r="AQ105" s="82"/>
      <c r="AR105" s="70"/>
      <c r="AS105" s="71"/>
      <c r="AT105" s="72"/>
      <c r="AU105" s="71"/>
      <c r="AV105" s="70"/>
      <c r="AW105" s="71"/>
      <c r="AX105" s="70"/>
      <c r="AY105" s="71"/>
      <c r="AZ105" s="70"/>
      <c r="BA105" s="71"/>
    </row>
    <row r="106" spans="1:53" ht="15" customHeight="1">
      <c r="A106" s="125"/>
      <c r="B106" s="7" t="s">
        <v>187</v>
      </c>
      <c r="C106" s="7">
        <v>2007</v>
      </c>
      <c r="D106" s="27">
        <v>17113562</v>
      </c>
      <c r="E106" s="26" t="s">
        <v>336</v>
      </c>
      <c r="F106" s="26" t="s">
        <v>87</v>
      </c>
      <c r="G106" s="26" t="s">
        <v>166</v>
      </c>
      <c r="H106" s="26" t="s">
        <v>61</v>
      </c>
      <c r="I106" s="28">
        <v>166</v>
      </c>
      <c r="J106" s="41">
        <f t="shared" si="6"/>
        <v>0.99099999999999999</v>
      </c>
      <c r="K106" s="64">
        <f t="shared" si="7"/>
        <v>8.9999999999999993E-3</v>
      </c>
      <c r="L106" s="41"/>
      <c r="M106" s="82">
        <v>0</v>
      </c>
      <c r="N106" s="41">
        <v>0</v>
      </c>
      <c r="O106" s="64">
        <v>8.9999999999999993E-3</v>
      </c>
      <c r="P106" s="41"/>
      <c r="Q106" s="82"/>
      <c r="R106" s="41">
        <v>0</v>
      </c>
      <c r="S106" s="64"/>
      <c r="T106" s="41"/>
      <c r="U106" s="82"/>
      <c r="V106" s="41"/>
      <c r="W106" s="64"/>
      <c r="X106" s="41"/>
      <c r="Y106" s="82"/>
      <c r="Z106" s="41"/>
      <c r="AA106" s="64"/>
      <c r="AB106" s="41"/>
      <c r="AC106" s="82"/>
      <c r="AD106" s="41"/>
      <c r="AE106" s="64"/>
      <c r="AF106" s="41"/>
      <c r="AG106" s="82"/>
      <c r="AH106" s="41"/>
      <c r="AI106" s="82"/>
      <c r="AJ106" s="41"/>
      <c r="AK106" s="64"/>
      <c r="AL106" s="41"/>
      <c r="AM106" s="82"/>
      <c r="AN106" s="41"/>
      <c r="AO106" s="64"/>
      <c r="AP106" s="41"/>
      <c r="AQ106" s="82"/>
      <c r="AR106" s="70"/>
      <c r="AS106" s="71"/>
      <c r="AT106" s="72"/>
      <c r="AU106" s="71"/>
      <c r="AV106" s="70"/>
      <c r="AW106" s="71"/>
      <c r="AX106" s="70"/>
      <c r="AY106" s="71"/>
      <c r="AZ106" s="70"/>
      <c r="BA106" s="71"/>
    </row>
    <row r="107" spans="1:53" ht="15" customHeight="1">
      <c r="A107" s="125"/>
      <c r="B107" s="7" t="s">
        <v>206</v>
      </c>
      <c r="C107" s="7">
        <v>2005</v>
      </c>
      <c r="D107" s="27">
        <v>16272700</v>
      </c>
      <c r="E107" s="26" t="s">
        <v>336</v>
      </c>
      <c r="F107" s="26" t="s">
        <v>153</v>
      </c>
      <c r="G107" s="26"/>
      <c r="H107" s="26" t="s">
        <v>207</v>
      </c>
      <c r="I107" s="28">
        <v>242</v>
      </c>
      <c r="J107" s="41">
        <f t="shared" si="6"/>
        <v>0.98299999999999998</v>
      </c>
      <c r="K107" s="64">
        <f t="shared" si="7"/>
        <v>1.7000000000000001E-2</v>
      </c>
      <c r="L107" s="41">
        <v>0</v>
      </c>
      <c r="M107" s="82">
        <v>0</v>
      </c>
      <c r="N107" s="41">
        <v>0</v>
      </c>
      <c r="O107" s="64">
        <v>1.7000000000000001E-2</v>
      </c>
      <c r="P107" s="41"/>
      <c r="Q107" s="82"/>
      <c r="R107" s="41"/>
      <c r="S107" s="64"/>
      <c r="T107" s="41"/>
      <c r="U107" s="82"/>
      <c r="V107" s="41"/>
      <c r="W107" s="64"/>
      <c r="X107" s="41"/>
      <c r="Y107" s="82"/>
      <c r="Z107" s="41"/>
      <c r="AA107" s="64"/>
      <c r="AB107" s="41"/>
      <c r="AC107" s="82"/>
      <c r="AD107" s="41"/>
      <c r="AE107" s="64"/>
      <c r="AF107" s="41"/>
      <c r="AG107" s="82"/>
      <c r="AH107" s="41"/>
      <c r="AI107" s="82"/>
      <c r="AJ107" s="41"/>
      <c r="AK107" s="64"/>
      <c r="AL107" s="41"/>
      <c r="AM107" s="82"/>
      <c r="AN107" s="41"/>
      <c r="AO107" s="64"/>
      <c r="AP107" s="41"/>
      <c r="AQ107" s="82"/>
      <c r="AR107" s="70"/>
      <c r="AS107" s="71"/>
      <c r="AT107" s="72"/>
      <c r="AU107" s="71"/>
      <c r="AV107" s="70"/>
      <c r="AW107" s="71"/>
      <c r="AX107" s="70"/>
      <c r="AY107" s="71"/>
      <c r="AZ107" s="70"/>
      <c r="BA107" s="71"/>
    </row>
    <row r="108" spans="1:53" ht="15" customHeight="1">
      <c r="A108" s="125"/>
      <c r="B108" s="7" t="s">
        <v>304</v>
      </c>
      <c r="C108" s="7">
        <v>2011</v>
      </c>
      <c r="D108" s="27">
        <v>22977575</v>
      </c>
      <c r="E108" s="26" t="s">
        <v>336</v>
      </c>
      <c r="F108" s="26" t="s">
        <v>153</v>
      </c>
      <c r="G108" s="26"/>
      <c r="H108" s="26" t="s">
        <v>95</v>
      </c>
      <c r="I108" s="28">
        <v>279</v>
      </c>
      <c r="J108" s="41">
        <f t="shared" si="6"/>
        <v>0.99099999999999999</v>
      </c>
      <c r="K108" s="64">
        <f t="shared" si="7"/>
        <v>8.9999999999999993E-3</v>
      </c>
      <c r="L108" s="41"/>
      <c r="M108" s="82"/>
      <c r="N108" s="41"/>
      <c r="O108" s="64">
        <v>8.9999999999999993E-3</v>
      </c>
      <c r="P108" s="41"/>
      <c r="Q108" s="82"/>
      <c r="R108" s="41"/>
      <c r="S108" s="64"/>
      <c r="T108" s="41"/>
      <c r="U108" s="82"/>
      <c r="V108" s="41"/>
      <c r="W108" s="64"/>
      <c r="X108" s="41"/>
      <c r="Y108" s="82"/>
      <c r="Z108" s="41"/>
      <c r="AA108" s="64"/>
      <c r="AB108" s="41"/>
      <c r="AC108" s="82"/>
      <c r="AD108" s="41"/>
      <c r="AE108" s="64"/>
      <c r="AF108" s="41"/>
      <c r="AG108" s="82"/>
      <c r="AH108" s="41"/>
      <c r="AI108" s="82"/>
      <c r="AJ108" s="41"/>
      <c r="AK108" s="64"/>
      <c r="AL108" s="41"/>
      <c r="AM108" s="82"/>
      <c r="AN108" s="41"/>
      <c r="AO108" s="64"/>
      <c r="AP108" s="41"/>
      <c r="AQ108" s="82"/>
      <c r="AR108" s="70"/>
      <c r="AS108" s="71"/>
      <c r="AT108" s="72"/>
      <c r="AU108" s="71"/>
      <c r="AV108" s="70"/>
      <c r="AW108" s="71"/>
      <c r="AX108" s="70"/>
      <c r="AY108" s="71"/>
      <c r="AZ108" s="70"/>
      <c r="BA108" s="71"/>
    </row>
    <row r="109" spans="1:53" ht="15" customHeight="1">
      <c r="A109" s="125"/>
      <c r="B109" s="7" t="s">
        <v>234</v>
      </c>
      <c r="C109" s="7">
        <v>2006</v>
      </c>
      <c r="D109" s="27">
        <v>17176368</v>
      </c>
      <c r="E109" s="26" t="s">
        <v>336</v>
      </c>
      <c r="F109" s="26" t="s">
        <v>87</v>
      </c>
      <c r="G109" s="26" t="s">
        <v>88</v>
      </c>
      <c r="H109" s="26" t="s">
        <v>235</v>
      </c>
      <c r="I109" s="28">
        <v>332</v>
      </c>
      <c r="J109" s="41">
        <f t="shared" si="6"/>
        <v>0.96799999999999997</v>
      </c>
      <c r="K109" s="64">
        <f t="shared" si="7"/>
        <v>3.2000000000000001E-2</v>
      </c>
      <c r="L109" s="41">
        <v>0</v>
      </c>
      <c r="M109" s="82">
        <v>0</v>
      </c>
      <c r="N109" s="41">
        <v>0</v>
      </c>
      <c r="O109" s="64">
        <v>3.2000000000000001E-2</v>
      </c>
      <c r="P109" s="41"/>
      <c r="Q109" s="82"/>
      <c r="R109" s="41"/>
      <c r="S109" s="64"/>
      <c r="T109" s="41"/>
      <c r="U109" s="82"/>
      <c r="V109" s="41"/>
      <c r="W109" s="64"/>
      <c r="X109" s="41"/>
      <c r="Y109" s="82"/>
      <c r="Z109" s="41"/>
      <c r="AA109" s="64"/>
      <c r="AB109" s="41"/>
      <c r="AC109" s="82"/>
      <c r="AD109" s="41"/>
      <c r="AE109" s="64"/>
      <c r="AF109" s="41"/>
      <c r="AG109" s="82"/>
      <c r="AH109" s="41"/>
      <c r="AI109" s="82"/>
      <c r="AJ109" s="41"/>
      <c r="AK109" s="64"/>
      <c r="AL109" s="41"/>
      <c r="AM109" s="82"/>
      <c r="AN109" s="41"/>
      <c r="AO109" s="64"/>
      <c r="AP109" s="41"/>
      <c r="AQ109" s="82"/>
      <c r="AR109" s="70"/>
      <c r="AS109" s="71"/>
      <c r="AT109" s="72"/>
      <c r="AU109" s="71"/>
      <c r="AV109" s="70"/>
      <c r="AW109" s="71"/>
      <c r="AX109" s="70"/>
      <c r="AY109" s="71"/>
      <c r="AZ109" s="70"/>
      <c r="BA109" s="71"/>
    </row>
    <row r="110" spans="1:53" ht="15" customHeight="1">
      <c r="A110" s="125"/>
      <c r="B110" s="29" t="s">
        <v>239</v>
      </c>
      <c r="C110" s="30">
        <v>2004</v>
      </c>
      <c r="D110" s="27">
        <v>15206995</v>
      </c>
      <c r="E110" s="26" t="s">
        <v>336</v>
      </c>
      <c r="F110" s="26" t="s">
        <v>91</v>
      </c>
      <c r="G110" s="26" t="s">
        <v>240</v>
      </c>
      <c r="H110" s="26" t="s">
        <v>61</v>
      </c>
      <c r="I110" s="28">
        <v>200</v>
      </c>
      <c r="J110" s="41">
        <f t="shared" si="6"/>
        <v>0.95</v>
      </c>
      <c r="K110" s="64">
        <f t="shared" si="7"/>
        <v>0.05</v>
      </c>
      <c r="L110" s="41">
        <v>0</v>
      </c>
      <c r="M110" s="82">
        <v>0</v>
      </c>
      <c r="N110" s="41">
        <v>0</v>
      </c>
      <c r="O110" s="64">
        <v>0.05</v>
      </c>
      <c r="P110" s="41"/>
      <c r="Q110" s="82"/>
      <c r="R110" s="41">
        <v>0</v>
      </c>
      <c r="S110" s="64"/>
      <c r="T110" s="41"/>
      <c r="U110" s="82"/>
      <c r="V110" s="41"/>
      <c r="W110" s="64"/>
      <c r="X110" s="41"/>
      <c r="Y110" s="82"/>
      <c r="Z110" s="41"/>
      <c r="AA110" s="64"/>
      <c r="AB110" s="41"/>
      <c r="AC110" s="82"/>
      <c r="AD110" s="41"/>
      <c r="AE110" s="64"/>
      <c r="AF110" s="41"/>
      <c r="AG110" s="82"/>
      <c r="AH110" s="41"/>
      <c r="AI110" s="82"/>
      <c r="AJ110" s="41"/>
      <c r="AK110" s="64"/>
      <c r="AL110" s="41"/>
      <c r="AM110" s="82"/>
      <c r="AN110" s="41"/>
      <c r="AO110" s="64"/>
      <c r="AP110" s="41"/>
      <c r="AQ110" s="82"/>
      <c r="AR110" s="70"/>
      <c r="AS110" s="71"/>
      <c r="AT110" s="72"/>
      <c r="AU110" s="71"/>
      <c r="AV110" s="70"/>
      <c r="AW110" s="71"/>
      <c r="AX110" s="70"/>
      <c r="AY110" s="71"/>
      <c r="AZ110" s="70"/>
      <c r="BA110" s="71"/>
    </row>
    <row r="111" spans="1:53" ht="15" customHeight="1">
      <c r="A111" s="125"/>
      <c r="B111" s="7" t="s">
        <v>244</v>
      </c>
      <c r="C111" s="7">
        <v>2009</v>
      </c>
      <c r="D111" s="27">
        <v>19682195</v>
      </c>
      <c r="E111" s="26" t="s">
        <v>336</v>
      </c>
      <c r="F111" s="26" t="s">
        <v>153</v>
      </c>
      <c r="G111" s="26"/>
      <c r="H111" s="26" t="s">
        <v>112</v>
      </c>
      <c r="I111" s="28">
        <v>147</v>
      </c>
      <c r="J111" s="41">
        <f t="shared" si="6"/>
        <v>0.99</v>
      </c>
      <c r="K111" s="64">
        <f t="shared" si="7"/>
        <v>0.01</v>
      </c>
      <c r="L111" s="41">
        <v>0</v>
      </c>
      <c r="M111" s="82"/>
      <c r="N111" s="41">
        <v>0</v>
      </c>
      <c r="O111" s="64">
        <v>0.01</v>
      </c>
      <c r="P111" s="41"/>
      <c r="Q111" s="82"/>
      <c r="R111" s="41"/>
      <c r="S111" s="64"/>
      <c r="T111" s="41">
        <v>0</v>
      </c>
      <c r="U111" s="82"/>
      <c r="V111" s="41"/>
      <c r="W111" s="64"/>
      <c r="X111" s="41"/>
      <c r="Y111" s="82"/>
      <c r="Z111" s="41"/>
      <c r="AA111" s="64"/>
      <c r="AB111" s="41"/>
      <c r="AC111" s="82"/>
      <c r="AD111" s="41"/>
      <c r="AE111" s="64"/>
      <c r="AF111" s="41"/>
      <c r="AG111" s="82"/>
      <c r="AH111" s="41"/>
      <c r="AI111" s="82"/>
      <c r="AJ111" s="41"/>
      <c r="AK111" s="64"/>
      <c r="AL111" s="41"/>
      <c r="AM111" s="82"/>
      <c r="AN111" s="41"/>
      <c r="AO111" s="64"/>
      <c r="AP111" s="41"/>
      <c r="AQ111" s="82"/>
      <c r="AR111" s="70"/>
      <c r="AS111" s="71"/>
      <c r="AT111" s="72"/>
      <c r="AU111" s="71"/>
      <c r="AV111" s="70"/>
      <c r="AW111" s="71"/>
      <c r="AX111" s="70"/>
      <c r="AY111" s="71"/>
      <c r="AZ111" s="70"/>
      <c r="BA111" s="71"/>
    </row>
    <row r="112" spans="1:53" ht="15" customHeight="1">
      <c r="A112" s="125"/>
      <c r="B112" s="7" t="s">
        <v>296</v>
      </c>
      <c r="C112" s="7">
        <v>2007</v>
      </c>
      <c r="D112" s="27">
        <v>17241387</v>
      </c>
      <c r="E112" s="26" t="s">
        <v>336</v>
      </c>
      <c r="F112" s="26" t="s">
        <v>153</v>
      </c>
      <c r="G112" s="26"/>
      <c r="H112" s="26" t="s">
        <v>297</v>
      </c>
      <c r="I112" s="28">
        <v>236</v>
      </c>
      <c r="J112" s="41">
        <f t="shared" si="6"/>
        <v>0.97499999999999998</v>
      </c>
      <c r="K112" s="64">
        <f t="shared" si="7"/>
        <v>2.5000000000000001E-2</v>
      </c>
      <c r="L112" s="41">
        <v>0</v>
      </c>
      <c r="M112" s="82">
        <v>0</v>
      </c>
      <c r="N112" s="41">
        <v>0</v>
      </c>
      <c r="O112" s="64">
        <v>2.5000000000000001E-2</v>
      </c>
      <c r="P112" s="41"/>
      <c r="Q112" s="82"/>
      <c r="R112" s="41"/>
      <c r="S112" s="64"/>
      <c r="T112" s="41"/>
      <c r="U112" s="82"/>
      <c r="V112" s="41"/>
      <c r="W112" s="64"/>
      <c r="X112" s="41"/>
      <c r="Y112" s="82"/>
      <c r="Z112" s="41"/>
      <c r="AA112" s="64"/>
      <c r="AB112" s="41"/>
      <c r="AC112" s="82"/>
      <c r="AD112" s="41"/>
      <c r="AE112" s="64"/>
      <c r="AF112" s="41"/>
      <c r="AG112" s="82"/>
      <c r="AH112" s="41"/>
      <c r="AI112" s="82"/>
      <c r="AJ112" s="41"/>
      <c r="AK112" s="64"/>
      <c r="AL112" s="41"/>
      <c r="AM112" s="82"/>
      <c r="AN112" s="41"/>
      <c r="AO112" s="64"/>
      <c r="AP112" s="41"/>
      <c r="AQ112" s="82"/>
      <c r="AR112" s="70"/>
      <c r="AS112" s="71"/>
      <c r="AT112" s="72"/>
      <c r="AU112" s="71"/>
      <c r="AV112" s="70"/>
      <c r="AW112" s="71"/>
      <c r="AX112" s="70"/>
      <c r="AY112" s="71"/>
      <c r="AZ112" s="70"/>
      <c r="BA112" s="71"/>
    </row>
    <row r="113" spans="1:53" ht="15" customHeight="1">
      <c r="A113" s="125"/>
      <c r="B113" s="7" t="s">
        <v>250</v>
      </c>
      <c r="C113" s="7">
        <v>2009</v>
      </c>
      <c r="D113" s="27">
        <v>19214663</v>
      </c>
      <c r="E113" s="26" t="s">
        <v>336</v>
      </c>
      <c r="F113" s="26" t="s">
        <v>153</v>
      </c>
      <c r="G113" s="26"/>
      <c r="H113" s="26" t="s">
        <v>112</v>
      </c>
      <c r="I113" s="28">
        <v>16</v>
      </c>
      <c r="J113" s="41">
        <f t="shared" si="6"/>
        <v>1</v>
      </c>
      <c r="K113" s="64">
        <f t="shared" si="7"/>
        <v>0</v>
      </c>
      <c r="L113" s="41"/>
      <c r="M113" s="82"/>
      <c r="N113" s="41"/>
      <c r="O113" s="64"/>
      <c r="P113" s="41"/>
      <c r="Q113" s="82"/>
      <c r="R113" s="41"/>
      <c r="S113" s="64"/>
      <c r="T113" s="41"/>
      <c r="U113" s="82"/>
      <c r="V113" s="41"/>
      <c r="W113" s="64"/>
      <c r="X113" s="41"/>
      <c r="Y113" s="82"/>
      <c r="Z113" s="41"/>
      <c r="AA113" s="64"/>
      <c r="AB113" s="41"/>
      <c r="AC113" s="82"/>
      <c r="AD113" s="41"/>
      <c r="AE113" s="64"/>
      <c r="AF113" s="41"/>
      <c r="AG113" s="82"/>
      <c r="AH113" s="41"/>
      <c r="AI113" s="82"/>
      <c r="AJ113" s="41"/>
      <c r="AK113" s="64"/>
      <c r="AL113" s="41"/>
      <c r="AM113" s="82"/>
      <c r="AN113" s="41"/>
      <c r="AO113" s="64"/>
      <c r="AP113" s="41"/>
      <c r="AQ113" s="82"/>
      <c r="AR113" s="70"/>
      <c r="AS113" s="71"/>
      <c r="AT113" s="72"/>
      <c r="AU113" s="71"/>
      <c r="AV113" s="70"/>
      <c r="AW113" s="71"/>
      <c r="AX113" s="70"/>
      <c r="AY113" s="71"/>
      <c r="AZ113" s="70"/>
      <c r="BA113" s="71"/>
    </row>
    <row r="114" spans="1:53" ht="15" customHeight="1">
      <c r="A114" s="125"/>
      <c r="B114" s="7" t="s">
        <v>256</v>
      </c>
      <c r="C114" s="7">
        <v>2009</v>
      </c>
      <c r="D114" s="27">
        <v>19695401</v>
      </c>
      <c r="E114" s="26" t="s">
        <v>336</v>
      </c>
      <c r="F114" s="26" t="s">
        <v>91</v>
      </c>
      <c r="G114" s="26"/>
      <c r="H114" s="26" t="s">
        <v>174</v>
      </c>
      <c r="I114" s="28">
        <v>139</v>
      </c>
      <c r="J114" s="41">
        <f t="shared" si="6"/>
        <v>0.96799999999999997</v>
      </c>
      <c r="K114" s="64">
        <f t="shared" si="7"/>
        <v>3.2000000000000001E-2</v>
      </c>
      <c r="L114" s="41"/>
      <c r="M114" s="82"/>
      <c r="N114" s="41"/>
      <c r="O114" s="64">
        <v>3.2000000000000001E-2</v>
      </c>
      <c r="P114" s="41"/>
      <c r="Q114" s="82"/>
      <c r="R114" s="41"/>
      <c r="S114" s="64"/>
      <c r="T114" s="41"/>
      <c r="U114" s="82"/>
      <c r="V114" s="41"/>
      <c r="W114" s="64"/>
      <c r="X114" s="41"/>
      <c r="Y114" s="82"/>
      <c r="Z114" s="41"/>
      <c r="AA114" s="64"/>
      <c r="AB114" s="41"/>
      <c r="AC114" s="82"/>
      <c r="AD114" s="41"/>
      <c r="AE114" s="64"/>
      <c r="AF114" s="41"/>
      <c r="AG114" s="82"/>
      <c r="AH114" s="41"/>
      <c r="AI114" s="82"/>
      <c r="AJ114" s="41"/>
      <c r="AK114" s="64"/>
      <c r="AL114" s="41"/>
      <c r="AM114" s="82"/>
      <c r="AN114" s="41"/>
      <c r="AO114" s="64"/>
      <c r="AP114" s="41"/>
      <c r="AQ114" s="82"/>
      <c r="AR114" s="70"/>
      <c r="AS114" s="71"/>
      <c r="AT114" s="72"/>
      <c r="AU114" s="71"/>
      <c r="AV114" s="70"/>
      <c r="AW114" s="71"/>
      <c r="AX114" s="70"/>
      <c r="AY114" s="71"/>
      <c r="AZ114" s="70"/>
      <c r="BA114" s="71"/>
    </row>
    <row r="115" spans="1:53" ht="15" customHeight="1">
      <c r="A115" s="125"/>
      <c r="B115" s="7" t="s">
        <v>258</v>
      </c>
      <c r="C115" s="7">
        <v>2009</v>
      </c>
      <c r="D115" s="27">
        <v>19048245</v>
      </c>
      <c r="E115" s="26" t="s">
        <v>336</v>
      </c>
      <c r="F115" s="26" t="s">
        <v>87</v>
      </c>
      <c r="G115" s="26"/>
      <c r="H115" s="26" t="s">
        <v>174</v>
      </c>
      <c r="I115" s="28">
        <v>150</v>
      </c>
      <c r="J115" s="41">
        <f t="shared" si="6"/>
        <v>0.97699999999999998</v>
      </c>
      <c r="K115" s="64">
        <f t="shared" si="7"/>
        <v>2.3E-2</v>
      </c>
      <c r="L115" s="41">
        <v>0</v>
      </c>
      <c r="M115" s="82">
        <v>0</v>
      </c>
      <c r="N115" s="41">
        <v>0</v>
      </c>
      <c r="O115" s="64">
        <v>2.3E-2</v>
      </c>
      <c r="P115" s="41"/>
      <c r="Q115" s="82"/>
      <c r="R115" s="41"/>
      <c r="S115" s="64"/>
      <c r="T115" s="41"/>
      <c r="U115" s="82"/>
      <c r="V115" s="41"/>
      <c r="W115" s="64"/>
      <c r="X115" s="41"/>
      <c r="Y115" s="82"/>
      <c r="Z115" s="41"/>
      <c r="AA115" s="64"/>
      <c r="AB115" s="41"/>
      <c r="AC115" s="82"/>
      <c r="AD115" s="41"/>
      <c r="AE115" s="64"/>
      <c r="AF115" s="41"/>
      <c r="AG115" s="82"/>
      <c r="AH115" s="41"/>
      <c r="AI115" s="82"/>
      <c r="AJ115" s="41"/>
      <c r="AK115" s="64"/>
      <c r="AL115" s="41"/>
      <c r="AM115" s="82"/>
      <c r="AN115" s="41"/>
      <c r="AO115" s="64"/>
      <c r="AP115" s="41"/>
      <c r="AQ115" s="82"/>
      <c r="AR115" s="70"/>
      <c r="AS115" s="71"/>
      <c r="AT115" s="72"/>
      <c r="AU115" s="71"/>
      <c r="AV115" s="70"/>
      <c r="AW115" s="71"/>
      <c r="AX115" s="70"/>
      <c r="AY115" s="71"/>
      <c r="AZ115" s="70"/>
      <c r="BA115" s="71"/>
    </row>
    <row r="116" spans="1:53" ht="15" customHeight="1">
      <c r="A116" s="125"/>
      <c r="B116" s="7" t="s">
        <v>259</v>
      </c>
      <c r="C116" s="7">
        <v>2010</v>
      </c>
      <c r="D116" s="27">
        <v>19682085</v>
      </c>
      <c r="E116" s="26" t="s">
        <v>336</v>
      </c>
      <c r="F116" s="26" t="s">
        <v>87</v>
      </c>
      <c r="G116" s="26"/>
      <c r="H116" s="26" t="s">
        <v>174</v>
      </c>
      <c r="I116" s="28">
        <v>155</v>
      </c>
      <c r="J116" s="41">
        <f t="shared" si="6"/>
        <v>0.97699999999999998</v>
      </c>
      <c r="K116" s="64">
        <f t="shared" si="7"/>
        <v>2.3E-2</v>
      </c>
      <c r="L116" s="41">
        <v>0</v>
      </c>
      <c r="M116" s="82">
        <v>0</v>
      </c>
      <c r="N116" s="41">
        <v>0</v>
      </c>
      <c r="O116" s="64">
        <v>2.3E-2</v>
      </c>
      <c r="P116" s="41"/>
      <c r="Q116" s="82"/>
      <c r="R116" s="41"/>
      <c r="S116" s="64"/>
      <c r="T116" s="41"/>
      <c r="U116" s="82"/>
      <c r="V116" s="41"/>
      <c r="W116" s="64"/>
      <c r="X116" s="41"/>
      <c r="Y116" s="82"/>
      <c r="Z116" s="41"/>
      <c r="AA116" s="64"/>
      <c r="AB116" s="41"/>
      <c r="AC116" s="82"/>
      <c r="AD116" s="41"/>
      <c r="AE116" s="64"/>
      <c r="AF116" s="41"/>
      <c r="AG116" s="82"/>
      <c r="AH116" s="41"/>
      <c r="AI116" s="82"/>
      <c r="AJ116" s="41"/>
      <c r="AK116" s="64"/>
      <c r="AL116" s="41"/>
      <c r="AM116" s="82"/>
      <c r="AN116" s="41"/>
      <c r="AO116" s="64"/>
      <c r="AP116" s="41"/>
      <c r="AQ116" s="82"/>
      <c r="AR116" s="70"/>
      <c r="AS116" s="71"/>
      <c r="AT116" s="72"/>
      <c r="AU116" s="71"/>
      <c r="AV116" s="70"/>
      <c r="AW116" s="71"/>
      <c r="AX116" s="70"/>
      <c r="AY116" s="71"/>
      <c r="AZ116" s="70"/>
      <c r="BA116" s="71"/>
    </row>
    <row r="117" spans="1:53" ht="15" customHeight="1">
      <c r="A117" s="125"/>
      <c r="B117" s="7" t="s">
        <v>273</v>
      </c>
      <c r="C117" s="7">
        <v>2004</v>
      </c>
      <c r="D117" s="25">
        <v>14985891</v>
      </c>
      <c r="E117" s="26" t="s">
        <v>336</v>
      </c>
      <c r="F117" s="26" t="s">
        <v>87</v>
      </c>
      <c r="G117" s="26" t="s">
        <v>274</v>
      </c>
      <c r="H117" s="26" t="s">
        <v>61</v>
      </c>
      <c r="I117" s="28">
        <v>160</v>
      </c>
      <c r="J117" s="41">
        <f t="shared" si="6"/>
        <v>0.98099999999999998</v>
      </c>
      <c r="K117" s="64">
        <f t="shared" si="7"/>
        <v>1.9E-2</v>
      </c>
      <c r="L117" s="41">
        <v>0</v>
      </c>
      <c r="M117" s="82">
        <v>3.0000000000000001E-3</v>
      </c>
      <c r="N117" s="41">
        <v>0</v>
      </c>
      <c r="O117" s="64">
        <v>1.6E-2</v>
      </c>
      <c r="P117" s="41"/>
      <c r="Q117" s="82"/>
      <c r="R117" s="41"/>
      <c r="S117" s="64"/>
      <c r="T117" s="41"/>
      <c r="U117" s="82"/>
      <c r="V117" s="41"/>
      <c r="W117" s="64"/>
      <c r="X117" s="41"/>
      <c r="Y117" s="82"/>
      <c r="Z117" s="41"/>
      <c r="AA117" s="64"/>
      <c r="AB117" s="41"/>
      <c r="AC117" s="82"/>
      <c r="AD117" s="41"/>
      <c r="AE117" s="64"/>
      <c r="AF117" s="41"/>
      <c r="AG117" s="82"/>
      <c r="AH117" s="41"/>
      <c r="AI117" s="82"/>
      <c r="AJ117" s="41"/>
      <c r="AK117" s="64"/>
      <c r="AL117" s="41"/>
      <c r="AM117" s="82"/>
      <c r="AN117" s="41"/>
      <c r="AO117" s="64"/>
      <c r="AP117" s="41"/>
      <c r="AQ117" s="82"/>
      <c r="AR117" s="70"/>
      <c r="AS117" s="71"/>
      <c r="AT117" s="72"/>
      <c r="AU117" s="71"/>
      <c r="AV117" s="70"/>
      <c r="AW117" s="71"/>
      <c r="AX117" s="70"/>
      <c r="AY117" s="71"/>
      <c r="AZ117" s="70"/>
      <c r="BA117" s="71"/>
    </row>
    <row r="118" spans="1:53" ht="15" customHeight="1">
      <c r="A118" s="125"/>
      <c r="B118" s="7" t="s">
        <v>273</v>
      </c>
      <c r="C118" s="7">
        <v>2004</v>
      </c>
      <c r="D118" s="27">
        <v>15255798</v>
      </c>
      <c r="E118" s="26" t="s">
        <v>336</v>
      </c>
      <c r="F118" s="26" t="s">
        <v>87</v>
      </c>
      <c r="G118" s="26" t="s">
        <v>88</v>
      </c>
      <c r="H118" s="26" t="s">
        <v>61</v>
      </c>
      <c r="I118" s="28">
        <v>87</v>
      </c>
      <c r="J118" s="41">
        <f t="shared" si="6"/>
        <v>0.99399999999999999</v>
      </c>
      <c r="K118" s="64">
        <f t="shared" si="7"/>
        <v>6.0000000000000001E-3</v>
      </c>
      <c r="L118" s="41">
        <v>0</v>
      </c>
      <c r="M118" s="82">
        <v>0</v>
      </c>
      <c r="N118" s="41">
        <v>0</v>
      </c>
      <c r="O118" s="64">
        <v>6.0000000000000001E-3</v>
      </c>
      <c r="P118" s="41"/>
      <c r="Q118" s="82"/>
      <c r="R118" s="41"/>
      <c r="S118" s="64"/>
      <c r="T118" s="41"/>
      <c r="U118" s="82"/>
      <c r="V118" s="41"/>
      <c r="W118" s="64"/>
      <c r="X118" s="41"/>
      <c r="Y118" s="82"/>
      <c r="Z118" s="41"/>
      <c r="AA118" s="64"/>
      <c r="AB118" s="41"/>
      <c r="AC118" s="82"/>
      <c r="AD118" s="41"/>
      <c r="AE118" s="64"/>
      <c r="AF118" s="41"/>
      <c r="AG118" s="82"/>
      <c r="AH118" s="41"/>
      <c r="AI118" s="82"/>
      <c r="AJ118" s="41"/>
      <c r="AK118" s="64"/>
      <c r="AL118" s="41"/>
      <c r="AM118" s="82"/>
      <c r="AN118" s="41"/>
      <c r="AO118" s="64"/>
      <c r="AP118" s="41"/>
      <c r="AQ118" s="82"/>
      <c r="AR118" s="70"/>
      <c r="AS118" s="71"/>
      <c r="AT118" s="72"/>
      <c r="AU118" s="71"/>
      <c r="AV118" s="70"/>
      <c r="AW118" s="71"/>
      <c r="AX118" s="70"/>
      <c r="AY118" s="71"/>
      <c r="AZ118" s="70"/>
      <c r="BA118" s="71"/>
    </row>
    <row r="119" spans="1:53" ht="15" customHeight="1">
      <c r="A119" s="125"/>
      <c r="B119" s="7" t="s">
        <v>273</v>
      </c>
      <c r="C119" s="7">
        <v>2004</v>
      </c>
      <c r="D119" s="27">
        <v>15255798</v>
      </c>
      <c r="E119" s="26" t="s">
        <v>336</v>
      </c>
      <c r="F119" s="26" t="s">
        <v>87</v>
      </c>
      <c r="G119" s="26" t="s">
        <v>275</v>
      </c>
      <c r="H119" s="26" t="s">
        <v>61</v>
      </c>
      <c r="I119" s="28">
        <v>126</v>
      </c>
      <c r="J119" s="41">
        <f t="shared" si="6"/>
        <v>1</v>
      </c>
      <c r="K119" s="64">
        <f t="shared" si="7"/>
        <v>0</v>
      </c>
      <c r="L119" s="41">
        <v>0</v>
      </c>
      <c r="M119" s="82">
        <v>0</v>
      </c>
      <c r="N119" s="41">
        <v>0</v>
      </c>
      <c r="O119" s="64">
        <v>0</v>
      </c>
      <c r="P119" s="41"/>
      <c r="Q119" s="82"/>
      <c r="R119" s="41"/>
      <c r="S119" s="64"/>
      <c r="T119" s="41"/>
      <c r="U119" s="82"/>
      <c r="V119" s="41"/>
      <c r="W119" s="64"/>
      <c r="X119" s="41"/>
      <c r="Y119" s="82"/>
      <c r="Z119" s="41"/>
      <c r="AA119" s="64"/>
      <c r="AB119" s="41"/>
      <c r="AC119" s="82"/>
      <c r="AD119" s="41"/>
      <c r="AE119" s="64"/>
      <c r="AF119" s="41"/>
      <c r="AG119" s="82"/>
      <c r="AH119" s="41"/>
      <c r="AI119" s="82"/>
      <c r="AJ119" s="41"/>
      <c r="AK119" s="64"/>
      <c r="AL119" s="41"/>
      <c r="AM119" s="82"/>
      <c r="AN119" s="41"/>
      <c r="AO119" s="64"/>
      <c r="AP119" s="41"/>
      <c r="AQ119" s="82"/>
      <c r="AR119" s="70"/>
      <c r="AS119" s="71"/>
      <c r="AT119" s="72"/>
      <c r="AU119" s="71"/>
      <c r="AV119" s="70"/>
      <c r="AW119" s="71"/>
      <c r="AX119" s="70"/>
      <c r="AY119" s="71"/>
      <c r="AZ119" s="70"/>
      <c r="BA119" s="71"/>
    </row>
    <row r="120" spans="1:53" ht="15" customHeight="1">
      <c r="A120" s="125"/>
      <c r="B120" s="7" t="s">
        <v>273</v>
      </c>
      <c r="C120" s="7">
        <v>2006</v>
      </c>
      <c r="D120" s="27">
        <v>16223474</v>
      </c>
      <c r="E120" s="26" t="s">
        <v>336</v>
      </c>
      <c r="F120" s="26" t="s">
        <v>87</v>
      </c>
      <c r="G120" s="26" t="s">
        <v>88</v>
      </c>
      <c r="H120" s="26" t="s">
        <v>61</v>
      </c>
      <c r="I120" s="28">
        <v>312</v>
      </c>
      <c r="J120" s="41">
        <f t="shared" si="6"/>
        <v>0.98899999999999999</v>
      </c>
      <c r="K120" s="64">
        <f t="shared" si="7"/>
        <v>1.0999999999999999E-2</v>
      </c>
      <c r="L120" s="41">
        <v>0</v>
      </c>
      <c r="M120" s="82">
        <v>0</v>
      </c>
      <c r="N120" s="41">
        <v>0</v>
      </c>
      <c r="O120" s="64">
        <v>1.0999999999999999E-2</v>
      </c>
      <c r="P120" s="41"/>
      <c r="Q120" s="82"/>
      <c r="R120" s="41"/>
      <c r="S120" s="64"/>
      <c r="T120" s="41"/>
      <c r="U120" s="82"/>
      <c r="V120" s="41"/>
      <c r="W120" s="64"/>
      <c r="X120" s="41"/>
      <c r="Y120" s="82"/>
      <c r="Z120" s="41"/>
      <c r="AA120" s="64"/>
      <c r="AB120" s="41"/>
      <c r="AC120" s="82"/>
      <c r="AD120" s="41"/>
      <c r="AE120" s="64"/>
      <c r="AF120" s="41"/>
      <c r="AG120" s="82"/>
      <c r="AH120" s="41"/>
      <c r="AI120" s="82"/>
      <c r="AJ120" s="41"/>
      <c r="AK120" s="64"/>
      <c r="AL120" s="41"/>
      <c r="AM120" s="82"/>
      <c r="AN120" s="41"/>
      <c r="AO120" s="64"/>
      <c r="AP120" s="41"/>
      <c r="AQ120" s="82"/>
      <c r="AR120" s="70"/>
      <c r="AS120" s="71"/>
      <c r="AT120" s="72"/>
      <c r="AU120" s="71"/>
      <c r="AV120" s="70"/>
      <c r="AW120" s="71"/>
      <c r="AX120" s="70"/>
      <c r="AY120" s="71"/>
      <c r="AZ120" s="70"/>
      <c r="BA120" s="71"/>
    </row>
    <row r="121" spans="1:53" ht="15" customHeight="1">
      <c r="A121" s="125"/>
      <c r="B121" s="7" t="s">
        <v>273</v>
      </c>
      <c r="C121" s="7">
        <v>2006</v>
      </c>
      <c r="D121" s="27">
        <v>16223474</v>
      </c>
      <c r="E121" s="26" t="s">
        <v>336</v>
      </c>
      <c r="F121" s="26" t="s">
        <v>87</v>
      </c>
      <c r="G121" s="26" t="s">
        <v>276</v>
      </c>
      <c r="H121" s="26" t="s">
        <v>61</v>
      </c>
      <c r="I121" s="28">
        <v>103</v>
      </c>
      <c r="J121" s="41">
        <f t="shared" si="6"/>
        <v>0.99029999999999996</v>
      </c>
      <c r="K121" s="64">
        <f t="shared" si="7"/>
        <v>9.7000000000000003E-3</v>
      </c>
      <c r="L121" s="41">
        <v>0</v>
      </c>
      <c r="M121" s="82">
        <v>0</v>
      </c>
      <c r="N121" s="41">
        <v>0</v>
      </c>
      <c r="O121" s="64">
        <v>9.7000000000000003E-3</v>
      </c>
      <c r="P121" s="41"/>
      <c r="Q121" s="82"/>
      <c r="R121" s="41"/>
      <c r="S121" s="64"/>
      <c r="T121" s="41"/>
      <c r="U121" s="82"/>
      <c r="V121" s="41"/>
      <c r="W121" s="64"/>
      <c r="X121" s="41"/>
      <c r="Y121" s="82"/>
      <c r="Z121" s="41"/>
      <c r="AA121" s="64"/>
      <c r="AB121" s="41"/>
      <c r="AC121" s="82"/>
      <c r="AD121" s="41"/>
      <c r="AE121" s="64"/>
      <c r="AF121" s="41"/>
      <c r="AG121" s="82"/>
      <c r="AH121" s="41"/>
      <c r="AI121" s="82"/>
      <c r="AJ121" s="41"/>
      <c r="AK121" s="64"/>
      <c r="AL121" s="41"/>
      <c r="AM121" s="82"/>
      <c r="AN121" s="41"/>
      <c r="AO121" s="64"/>
      <c r="AP121" s="41"/>
      <c r="AQ121" s="82"/>
      <c r="AR121" s="70"/>
      <c r="AS121" s="71"/>
      <c r="AT121" s="72"/>
      <c r="AU121" s="71"/>
      <c r="AV121" s="70"/>
      <c r="AW121" s="71"/>
      <c r="AX121" s="70"/>
      <c r="AY121" s="71"/>
      <c r="AZ121" s="70"/>
      <c r="BA121" s="71"/>
    </row>
    <row r="122" spans="1:53" ht="15" customHeight="1">
      <c r="A122" s="125"/>
      <c r="B122" s="7" t="s">
        <v>273</v>
      </c>
      <c r="C122" s="7">
        <v>2006</v>
      </c>
      <c r="D122" s="27">
        <v>16223474</v>
      </c>
      <c r="E122" s="26" t="s">
        <v>336</v>
      </c>
      <c r="F122" s="26" t="s">
        <v>87</v>
      </c>
      <c r="G122" s="26" t="s">
        <v>275</v>
      </c>
      <c r="H122" s="26" t="s">
        <v>61</v>
      </c>
      <c r="I122" s="28">
        <v>126</v>
      </c>
      <c r="J122" s="41">
        <f t="shared" si="6"/>
        <v>1</v>
      </c>
      <c r="K122" s="64">
        <f t="shared" si="7"/>
        <v>0</v>
      </c>
      <c r="L122" s="41">
        <v>0</v>
      </c>
      <c r="M122" s="82">
        <v>0</v>
      </c>
      <c r="N122" s="41">
        <v>0</v>
      </c>
      <c r="O122" s="64">
        <v>0</v>
      </c>
      <c r="P122" s="41"/>
      <c r="Q122" s="82"/>
      <c r="R122" s="41"/>
      <c r="S122" s="64"/>
      <c r="T122" s="41"/>
      <c r="U122" s="82"/>
      <c r="V122" s="41"/>
      <c r="W122" s="64"/>
      <c r="X122" s="41"/>
      <c r="Y122" s="82"/>
      <c r="Z122" s="41"/>
      <c r="AA122" s="64"/>
      <c r="AB122" s="41"/>
      <c r="AC122" s="82"/>
      <c r="AD122" s="41"/>
      <c r="AE122" s="64"/>
      <c r="AF122" s="41"/>
      <c r="AG122" s="82"/>
      <c r="AH122" s="41"/>
      <c r="AI122" s="82"/>
      <c r="AJ122" s="41"/>
      <c r="AK122" s="64"/>
      <c r="AL122" s="41"/>
      <c r="AM122" s="82"/>
      <c r="AN122" s="41"/>
      <c r="AO122" s="64"/>
      <c r="AP122" s="41"/>
      <c r="AQ122" s="82"/>
      <c r="AR122" s="70"/>
      <c r="AS122" s="71"/>
      <c r="AT122" s="72"/>
      <c r="AU122" s="71"/>
      <c r="AV122" s="70"/>
      <c r="AW122" s="71"/>
      <c r="AX122" s="70"/>
      <c r="AY122" s="71"/>
      <c r="AZ122" s="70"/>
      <c r="BA122" s="71"/>
    </row>
    <row r="123" spans="1:53" ht="15" customHeight="1">
      <c r="A123" s="125"/>
      <c r="B123" s="7" t="s">
        <v>273</v>
      </c>
      <c r="C123" s="7">
        <v>2006</v>
      </c>
      <c r="D123" s="27">
        <v>16223474</v>
      </c>
      <c r="E123" s="26" t="s">
        <v>336</v>
      </c>
      <c r="F123" s="26" t="s">
        <v>87</v>
      </c>
      <c r="G123" s="26" t="s">
        <v>274</v>
      </c>
      <c r="H123" s="26" t="s">
        <v>61</v>
      </c>
      <c r="I123" s="28">
        <v>160</v>
      </c>
      <c r="J123" s="41">
        <f t="shared" si="6"/>
        <v>0.98099999999999998</v>
      </c>
      <c r="K123" s="64">
        <f t="shared" si="7"/>
        <v>1.9E-2</v>
      </c>
      <c r="L123" s="41">
        <v>3.0000000000000001E-3</v>
      </c>
      <c r="M123" s="82"/>
      <c r="N123" s="41"/>
      <c r="O123" s="64">
        <v>1.6E-2</v>
      </c>
      <c r="P123" s="41"/>
      <c r="Q123" s="82"/>
      <c r="R123" s="41"/>
      <c r="S123" s="64"/>
      <c r="T123" s="41"/>
      <c r="U123" s="82"/>
      <c r="V123" s="41"/>
      <c r="W123" s="64"/>
      <c r="X123" s="41"/>
      <c r="Y123" s="82"/>
      <c r="Z123" s="41"/>
      <c r="AA123" s="64"/>
      <c r="AB123" s="41"/>
      <c r="AC123" s="82"/>
      <c r="AD123" s="41"/>
      <c r="AE123" s="64"/>
      <c r="AF123" s="41"/>
      <c r="AG123" s="82"/>
      <c r="AH123" s="41"/>
      <c r="AI123" s="82"/>
      <c r="AJ123" s="41"/>
      <c r="AK123" s="64"/>
      <c r="AL123" s="41"/>
      <c r="AM123" s="82"/>
      <c r="AN123" s="41"/>
      <c r="AO123" s="64"/>
      <c r="AP123" s="41"/>
      <c r="AQ123" s="82"/>
      <c r="AR123" s="70"/>
      <c r="AS123" s="71"/>
      <c r="AT123" s="72"/>
      <c r="AU123" s="71"/>
      <c r="AV123" s="70"/>
      <c r="AW123" s="71"/>
      <c r="AX123" s="70"/>
      <c r="AY123" s="71"/>
      <c r="AZ123" s="70"/>
      <c r="BA123" s="71"/>
    </row>
    <row r="124" spans="1:53" ht="15" customHeight="1">
      <c r="A124" s="126"/>
      <c r="B124" s="7" t="s">
        <v>273</v>
      </c>
      <c r="C124" s="7">
        <v>2007</v>
      </c>
      <c r="D124" s="27">
        <v>16952345</v>
      </c>
      <c r="E124" s="26" t="s">
        <v>336</v>
      </c>
      <c r="F124" s="26" t="s">
        <v>87</v>
      </c>
      <c r="G124" s="26" t="s">
        <v>88</v>
      </c>
      <c r="H124" s="26" t="s">
        <v>277</v>
      </c>
      <c r="I124" s="28">
        <v>278</v>
      </c>
      <c r="J124" s="41">
        <f t="shared" si="6"/>
        <v>0.98699999999999999</v>
      </c>
      <c r="K124" s="64">
        <f t="shared" si="7"/>
        <v>1.2999999999999999E-2</v>
      </c>
      <c r="L124" s="41">
        <v>0</v>
      </c>
      <c r="M124" s="64">
        <v>0</v>
      </c>
      <c r="N124" s="41">
        <v>0</v>
      </c>
      <c r="O124" s="64">
        <v>1.2999999999999999E-2</v>
      </c>
      <c r="P124" s="41"/>
      <c r="Q124" s="64"/>
      <c r="R124" s="41"/>
      <c r="S124" s="64"/>
      <c r="T124" s="41"/>
      <c r="U124" s="64"/>
      <c r="V124" s="41"/>
      <c r="W124" s="64"/>
      <c r="X124" s="41"/>
      <c r="Y124" s="64"/>
      <c r="Z124" s="41"/>
      <c r="AA124" s="64"/>
      <c r="AB124" s="41"/>
      <c r="AC124" s="64"/>
      <c r="AD124" s="41"/>
      <c r="AE124" s="64"/>
      <c r="AF124" s="41"/>
      <c r="AG124" s="64"/>
      <c r="AH124" s="41"/>
      <c r="AI124" s="64"/>
      <c r="AJ124" s="41"/>
      <c r="AK124" s="64"/>
      <c r="AL124" s="41"/>
      <c r="AM124" s="64"/>
      <c r="AN124" s="41"/>
      <c r="AO124" s="64"/>
      <c r="AP124" s="41"/>
      <c r="AQ124" s="64"/>
      <c r="AR124" s="70"/>
      <c r="AS124" s="71"/>
      <c r="AT124" s="72"/>
      <c r="AU124" s="71"/>
      <c r="AV124" s="70"/>
      <c r="AW124" s="71"/>
      <c r="AX124" s="70"/>
      <c r="AY124" s="71"/>
      <c r="AZ124" s="70"/>
      <c r="BA124" s="71"/>
    </row>
    <row r="125" spans="1:53" s="95" customFormat="1" ht="15" customHeight="1">
      <c r="A125" s="121" t="s">
        <v>338</v>
      </c>
      <c r="B125" s="93" t="s">
        <v>20</v>
      </c>
      <c r="C125" s="93"/>
      <c r="D125" s="93"/>
      <c r="E125" s="94"/>
      <c r="F125" s="94"/>
      <c r="G125" s="94"/>
      <c r="H125" s="94"/>
      <c r="I125" s="94"/>
      <c r="J125" s="32">
        <f>1-K125</f>
        <v>0.97963132016019761</v>
      </c>
      <c r="K125" s="42">
        <f>SUM(L125:BA125)</f>
        <v>2.0368679839802409E-2</v>
      </c>
      <c r="L125" s="32">
        <f>(L93*I93+L123*I123)/(I80+I81+I82+I83+I84+I87+I88+I89+I90+I93+I94+I95+I97+I98+I99+I102+I104+I105+I107+I109+I110+I111+I112+I115+I116+I117+I118+I119+I120+I121+I122+I123+I124)</f>
        <v>1.95096229897179E-4</v>
      </c>
      <c r="M125" s="32">
        <f>(M90*I90+M93*I93+M102*I102+M117*I117)/(I81+I82+I83+I84+I86+I87+I88+I89+I90+I91+I93+I94+I95+I96+I97+I98+I99+I102+I103+I104+I105+I106+I107+I109+I110+I112+I115+I116+I117+I118+I119+I120+I121+I122+I124)</f>
        <v>2.6887856668878564E-4</v>
      </c>
      <c r="N125" s="32">
        <f>0</f>
        <v>0</v>
      </c>
      <c r="O125" s="32">
        <f>(O77*I77+O78*I78+O79*I79+O80*I80+O81*I81+O82*I82+O83*I83+O84*I84+O86*I86+O87*I87+O88*I88+O89*I89+O90*I90+O91*I91+O92*I92+O93*I93+O94*I94+O95*I95+O96*I96+O97*I97+O98*I98+O99*I99+O100*I100+O101*I101+O102*I102+O103*I103+O104*I104+O105*I105+O106*I106+O107*I107+O108*I108+O109*I109+O110*I110+O111*I111+O112*I112+O114*I114+O115*I115+O116*I116+O117*I117+O118*I118+O119*I119+O120*I120+O121*I121+O122*I122+O123*I123+O124*I124)/(SUM(I77:I84)+SUM(I86:I112)+SUM(I114:I124))</f>
        <v>1.6209651557200121E-2</v>
      </c>
      <c r="P125" s="32">
        <v>0</v>
      </c>
      <c r="Q125" s="32">
        <v>0</v>
      </c>
      <c r="R125" s="32">
        <f>(R52*I52+R77*I77+R88*I88+R94*I94+R98*I98+R100*I100+R101*I101)/(I52+I77+I81+I82+I85+I88+I90+I91+I94+I98+I99+I100+I101+I104+I105+I106+I110)</f>
        <v>2.2842208150189972E-3</v>
      </c>
      <c r="S125" s="32">
        <v>0</v>
      </c>
      <c r="T125" s="32">
        <v>0</v>
      </c>
      <c r="U125" s="32">
        <v>0</v>
      </c>
      <c r="V125" s="32" t="s">
        <v>329</v>
      </c>
      <c r="W125" s="32" t="s">
        <v>329</v>
      </c>
      <c r="X125" s="32">
        <v>5.3100000000000003E-5</v>
      </c>
      <c r="Y125" s="32" t="s">
        <v>329</v>
      </c>
      <c r="Z125" s="32">
        <v>0</v>
      </c>
      <c r="AA125" s="32">
        <v>0</v>
      </c>
      <c r="AB125" s="32">
        <f>(AB63*I63+AB94*I94+AB100*I100)/(I63+I94+I100)</f>
        <v>2.0803267099732517E-4</v>
      </c>
      <c r="AC125" s="32" t="s">
        <v>329</v>
      </c>
      <c r="AD125" s="32">
        <v>0</v>
      </c>
      <c r="AE125" s="32" t="s">
        <v>329</v>
      </c>
      <c r="AF125" s="32" t="s">
        <v>329</v>
      </c>
      <c r="AG125" s="32">
        <v>0</v>
      </c>
      <c r="AH125" s="32" t="s">
        <v>329</v>
      </c>
      <c r="AI125" s="32">
        <v>0</v>
      </c>
      <c r="AJ125" s="32">
        <v>0</v>
      </c>
      <c r="AK125" s="32" t="s">
        <v>329</v>
      </c>
      <c r="AL125" s="76">
        <v>3.479E-4</v>
      </c>
      <c r="AM125" s="32" t="s">
        <v>329</v>
      </c>
      <c r="AN125" s="32" t="s">
        <v>329</v>
      </c>
      <c r="AO125" s="77">
        <v>2.899E-4</v>
      </c>
      <c r="AP125" s="32">
        <v>0</v>
      </c>
      <c r="AQ125" s="42">
        <v>0</v>
      </c>
      <c r="AR125" s="42">
        <v>0</v>
      </c>
      <c r="AS125" s="42">
        <v>0</v>
      </c>
      <c r="AT125" s="42">
        <v>0</v>
      </c>
      <c r="AU125" s="42" t="s">
        <v>329</v>
      </c>
      <c r="AV125" s="42" t="s">
        <v>329</v>
      </c>
      <c r="AW125" s="42">
        <v>0</v>
      </c>
      <c r="AX125" s="78">
        <v>4.059E-4</v>
      </c>
      <c r="AY125" s="78">
        <v>1.06E-4</v>
      </c>
      <c r="AZ125" s="42">
        <v>0</v>
      </c>
      <c r="BA125" s="42" t="s">
        <v>329</v>
      </c>
    </row>
    <row r="126" spans="1:53" ht="15" customHeight="1">
      <c r="A126" s="122"/>
      <c r="B126" s="54" t="s">
        <v>21</v>
      </c>
      <c r="C126" s="54"/>
      <c r="D126" s="54"/>
      <c r="E126" s="55"/>
      <c r="F126" s="55"/>
      <c r="G126" s="55"/>
      <c r="H126" s="55"/>
      <c r="I126" s="55"/>
      <c r="J126" s="56"/>
      <c r="K126" s="56"/>
      <c r="L126" s="56">
        <f t="shared" ref="L126:U126" si="8">MIN(L50:L124)</f>
        <v>0</v>
      </c>
      <c r="M126" s="56">
        <f t="shared" si="8"/>
        <v>0</v>
      </c>
      <c r="N126" s="56">
        <f t="shared" si="8"/>
        <v>0</v>
      </c>
      <c r="O126" s="56">
        <f t="shared" si="8"/>
        <v>0</v>
      </c>
      <c r="P126" s="56">
        <f t="shared" si="8"/>
        <v>0</v>
      </c>
      <c r="Q126" s="56">
        <f t="shared" si="8"/>
        <v>0</v>
      </c>
      <c r="R126" s="56">
        <f t="shared" si="8"/>
        <v>0</v>
      </c>
      <c r="S126" s="56">
        <f t="shared" si="8"/>
        <v>0</v>
      </c>
      <c r="T126" s="56">
        <f t="shared" si="8"/>
        <v>0</v>
      </c>
      <c r="U126" s="56">
        <f t="shared" si="8"/>
        <v>0</v>
      </c>
      <c r="V126" s="56"/>
      <c r="W126" s="56"/>
      <c r="X126" s="56">
        <f>MIN(X50:X124)</f>
        <v>5.3100000000000003E-5</v>
      </c>
      <c r="Y126" s="56"/>
      <c r="Z126" s="56">
        <f>MIN(Z50:Z124)</f>
        <v>0</v>
      </c>
      <c r="AA126" s="56">
        <f>MIN(AA50:AA124)</f>
        <v>0</v>
      </c>
      <c r="AB126" s="56">
        <f>MIN(AB50:AB124)</f>
        <v>1.06E-4</v>
      </c>
      <c r="AC126" s="56"/>
      <c r="AD126" s="56">
        <f>MIN(AD50:AD124)</f>
        <v>0</v>
      </c>
      <c r="AE126" s="56"/>
      <c r="AF126" s="56"/>
      <c r="AG126" s="56">
        <f>MIN(AG50:AG124)</f>
        <v>0</v>
      </c>
      <c r="AH126" s="56"/>
      <c r="AI126" s="56">
        <f>MIN(AI50:AI124)</f>
        <v>0</v>
      </c>
      <c r="AJ126" s="56">
        <f>MIN(AJ50:AJ124)</f>
        <v>0</v>
      </c>
      <c r="AK126" s="56"/>
      <c r="AL126" s="56">
        <f>MIN(AL50:AL124)</f>
        <v>3.479E-4</v>
      </c>
      <c r="AM126" s="56"/>
      <c r="AN126" s="56"/>
      <c r="AO126" s="56">
        <f t="shared" ref="AO126:AT126" si="9">MIN(AO50:AO124)</f>
        <v>2.899E-4</v>
      </c>
      <c r="AP126" s="56">
        <f t="shared" si="9"/>
        <v>0</v>
      </c>
      <c r="AQ126" s="56">
        <f t="shared" si="9"/>
        <v>0</v>
      </c>
      <c r="AR126" s="56">
        <f t="shared" si="9"/>
        <v>0</v>
      </c>
      <c r="AS126" s="56">
        <f t="shared" si="9"/>
        <v>0</v>
      </c>
      <c r="AT126" s="56">
        <f t="shared" si="9"/>
        <v>0</v>
      </c>
      <c r="AU126" s="96"/>
      <c r="AV126" s="96"/>
      <c r="AW126" s="56">
        <f>MIN(AW50:AW124)</f>
        <v>0</v>
      </c>
      <c r="AX126" s="56">
        <f>MIN(AX50:AX124)</f>
        <v>4.059E-4</v>
      </c>
      <c r="AY126" s="56">
        <f>MIN(AY50:AY124)</f>
        <v>1.06E-4</v>
      </c>
      <c r="AZ126" s="56">
        <f>MIN(AZ50:AZ124)</f>
        <v>0</v>
      </c>
      <c r="BA126" s="56"/>
    </row>
    <row r="127" spans="1:53" ht="15" customHeight="1">
      <c r="A127" s="123"/>
      <c r="B127" s="54" t="s">
        <v>22</v>
      </c>
      <c r="C127" s="54"/>
      <c r="D127" s="54"/>
      <c r="E127" s="55"/>
      <c r="F127" s="55"/>
      <c r="G127" s="55"/>
      <c r="H127" s="55"/>
      <c r="I127" s="55"/>
      <c r="J127" s="56"/>
      <c r="K127" s="56"/>
      <c r="L127" s="56">
        <f t="shared" ref="L127:U127" si="10">MAX(L50:L124)</f>
        <v>0.01</v>
      </c>
      <c r="M127" s="56">
        <f t="shared" si="10"/>
        <v>6.3E-2</v>
      </c>
      <c r="N127" s="56">
        <f t="shared" si="10"/>
        <v>0</v>
      </c>
      <c r="O127" s="56">
        <f t="shared" si="10"/>
        <v>5.2999999999999999E-2</v>
      </c>
      <c r="P127" s="56">
        <f t="shared" si="10"/>
        <v>0</v>
      </c>
      <c r="Q127" s="56">
        <f t="shared" si="10"/>
        <v>0</v>
      </c>
      <c r="R127" s="56">
        <f t="shared" si="10"/>
        <v>7.0000000000000001E-3</v>
      </c>
      <c r="S127" s="56">
        <f t="shared" si="10"/>
        <v>0</v>
      </c>
      <c r="T127" s="56">
        <f t="shared" si="10"/>
        <v>0</v>
      </c>
      <c r="U127" s="56">
        <f t="shared" si="10"/>
        <v>0</v>
      </c>
      <c r="V127" s="56"/>
      <c r="W127" s="56"/>
      <c r="X127" s="56">
        <f>MAX(X50:X124)</f>
        <v>5.3100000000000003E-5</v>
      </c>
      <c r="Y127" s="56"/>
      <c r="Z127" s="56">
        <f>MAX(Z50:Z124)</f>
        <v>0</v>
      </c>
      <c r="AA127" s="56">
        <f>MAX(AA50:AA124)</f>
        <v>0</v>
      </c>
      <c r="AB127" s="56">
        <f>MAX(AB50:AB124)</f>
        <v>4.0000000000000001E-3</v>
      </c>
      <c r="AC127" s="56"/>
      <c r="AD127" s="56">
        <f>MAX(AD50:AD124)</f>
        <v>0</v>
      </c>
      <c r="AE127" s="56"/>
      <c r="AF127" s="56"/>
      <c r="AG127" s="56">
        <f>MAX(AG50:AG124)</f>
        <v>0</v>
      </c>
      <c r="AH127" s="56"/>
      <c r="AI127" s="56">
        <f>MAX(AI50:AI124)</f>
        <v>0</v>
      </c>
      <c r="AJ127" s="56">
        <f>MAX(AJ50:AJ124)</f>
        <v>0</v>
      </c>
      <c r="AK127" s="56"/>
      <c r="AL127" s="56">
        <f>MAX(AL50:AL124)</f>
        <v>3.479E-4</v>
      </c>
      <c r="AM127" s="56"/>
      <c r="AN127" s="56"/>
      <c r="AO127" s="56">
        <f t="shared" ref="AO127:AT127" si="11">MAX(AO50:AO124)</f>
        <v>2.899E-4</v>
      </c>
      <c r="AP127" s="56">
        <f t="shared" si="11"/>
        <v>0</v>
      </c>
      <c r="AQ127" s="56">
        <f t="shared" si="11"/>
        <v>0</v>
      </c>
      <c r="AR127" s="56">
        <f t="shared" si="11"/>
        <v>0</v>
      </c>
      <c r="AS127" s="56">
        <f t="shared" si="11"/>
        <v>0</v>
      </c>
      <c r="AT127" s="56">
        <f t="shared" si="11"/>
        <v>0</v>
      </c>
      <c r="AU127" s="96"/>
      <c r="AV127" s="96"/>
      <c r="AW127" s="56">
        <f>MAX(AW50:AW124)</f>
        <v>0</v>
      </c>
      <c r="AX127" s="56">
        <f>MAX(AX50:AX124)</f>
        <v>4.059E-4</v>
      </c>
      <c r="AY127" s="56">
        <f>MAX(AY50:AY124)</f>
        <v>1.06E-4</v>
      </c>
      <c r="AZ127" s="56">
        <f>MAX(AZ50:AZ124)</f>
        <v>0</v>
      </c>
      <c r="BA127" s="56"/>
    </row>
    <row r="128" spans="1:53" ht="15" customHeight="1">
      <c r="A128" s="125"/>
      <c r="B128" s="26" t="s">
        <v>365</v>
      </c>
      <c r="C128" s="7"/>
      <c r="D128" s="57" t="s">
        <v>400</v>
      </c>
      <c r="E128" s="26" t="s">
        <v>65</v>
      </c>
      <c r="F128" s="26" t="s">
        <v>309</v>
      </c>
      <c r="G128" s="26"/>
      <c r="H128" s="26"/>
      <c r="I128" s="28">
        <v>12687</v>
      </c>
      <c r="J128" s="41"/>
      <c r="K128" s="64"/>
      <c r="L128" s="70">
        <v>7.7719999999999994E-5</v>
      </c>
      <c r="M128" s="64"/>
      <c r="N128" s="41"/>
      <c r="O128" s="64"/>
      <c r="P128" s="70"/>
      <c r="Q128" s="64"/>
      <c r="R128" s="41"/>
      <c r="S128" s="64"/>
      <c r="T128" s="70"/>
      <c r="U128" s="64"/>
      <c r="V128" s="41"/>
      <c r="W128" s="64"/>
      <c r="X128" s="70"/>
      <c r="Y128" s="64"/>
      <c r="Z128" s="41"/>
      <c r="AA128" s="64"/>
      <c r="AB128" s="70"/>
      <c r="AC128" s="64"/>
      <c r="AD128" s="41"/>
      <c r="AE128" s="64"/>
      <c r="AF128" s="70"/>
      <c r="AG128" s="64"/>
      <c r="AH128" s="70"/>
      <c r="AI128" s="64"/>
      <c r="AJ128" s="41"/>
      <c r="AK128" s="64"/>
      <c r="AL128" s="70"/>
      <c r="AM128" s="64"/>
      <c r="AN128" s="41"/>
      <c r="AO128" s="64"/>
      <c r="AP128" s="70"/>
      <c r="AQ128" s="64"/>
      <c r="AR128" s="70"/>
      <c r="AS128" s="71"/>
      <c r="AT128" s="72"/>
      <c r="AU128" s="71"/>
      <c r="AV128" s="70"/>
      <c r="AW128" s="71"/>
      <c r="AX128" s="70"/>
      <c r="AY128" s="71"/>
      <c r="AZ128" s="70"/>
      <c r="BA128" s="71"/>
    </row>
    <row r="129" spans="1:53" ht="15" customHeight="1">
      <c r="A129" s="125"/>
      <c r="B129" s="26" t="s">
        <v>365</v>
      </c>
      <c r="C129" s="7"/>
      <c r="D129" s="57" t="s">
        <v>400</v>
      </c>
      <c r="E129" s="26" t="s">
        <v>65</v>
      </c>
      <c r="F129" s="26" t="s">
        <v>357</v>
      </c>
      <c r="G129" s="26"/>
      <c r="H129" s="26"/>
      <c r="I129" s="28">
        <v>63320</v>
      </c>
      <c r="J129" s="41"/>
      <c r="K129" s="64"/>
      <c r="L129" s="70">
        <v>2.3219999999999998E-3</v>
      </c>
      <c r="M129" s="64"/>
      <c r="N129" s="41"/>
      <c r="O129" s="64"/>
      <c r="P129" s="70"/>
      <c r="Q129" s="64"/>
      <c r="R129" s="41"/>
      <c r="S129" s="64"/>
      <c r="T129" s="70"/>
      <c r="U129" s="64"/>
      <c r="V129" s="41"/>
      <c r="W129" s="64"/>
      <c r="X129" s="70"/>
      <c r="Y129" s="64"/>
      <c r="Z129" s="41"/>
      <c r="AA129" s="64"/>
      <c r="AB129" s="70"/>
      <c r="AC129" s="64"/>
      <c r="AD129" s="41"/>
      <c r="AE129" s="64"/>
      <c r="AF129" s="70"/>
      <c r="AG129" s="64"/>
      <c r="AH129" s="70"/>
      <c r="AI129" s="64"/>
      <c r="AJ129" s="41"/>
      <c r="AK129" s="64"/>
      <c r="AL129" s="70"/>
      <c r="AM129" s="64"/>
      <c r="AN129" s="41"/>
      <c r="AO129" s="64"/>
      <c r="AP129" s="70"/>
      <c r="AQ129" s="64"/>
      <c r="AR129" s="70"/>
      <c r="AS129" s="71"/>
      <c r="AT129" s="72"/>
      <c r="AU129" s="71"/>
      <c r="AV129" s="70"/>
      <c r="AW129" s="71"/>
      <c r="AX129" s="70"/>
      <c r="AY129" s="71"/>
      <c r="AZ129" s="70"/>
      <c r="BA129" s="71"/>
    </row>
    <row r="130" spans="1:53" ht="15" customHeight="1">
      <c r="A130" s="125"/>
      <c r="B130" s="26" t="s">
        <v>365</v>
      </c>
      <c r="C130" s="7"/>
      <c r="D130" s="57" t="s">
        <v>399</v>
      </c>
      <c r="E130" s="26" t="s">
        <v>65</v>
      </c>
      <c r="F130" s="26" t="s">
        <v>309</v>
      </c>
      <c r="G130" s="26"/>
      <c r="H130" s="26"/>
      <c r="I130" s="28">
        <v>12897</v>
      </c>
      <c r="J130" s="41"/>
      <c r="K130" s="64"/>
      <c r="L130" s="70"/>
      <c r="M130" s="64"/>
      <c r="N130" s="41"/>
      <c r="O130" s="64"/>
      <c r="P130" s="70">
        <v>0</v>
      </c>
      <c r="Q130" s="64"/>
      <c r="R130" s="41"/>
      <c r="S130" s="64"/>
      <c r="T130" s="70"/>
      <c r="U130" s="64"/>
      <c r="V130" s="41"/>
      <c r="W130" s="64"/>
      <c r="X130" s="70"/>
      <c r="Y130" s="64"/>
      <c r="Z130" s="41"/>
      <c r="AA130" s="64"/>
      <c r="AB130" s="70"/>
      <c r="AC130" s="64"/>
      <c r="AD130" s="41"/>
      <c r="AE130" s="64"/>
      <c r="AF130" s="70"/>
      <c r="AG130" s="64"/>
      <c r="AH130" s="70"/>
      <c r="AI130" s="64"/>
      <c r="AJ130" s="41"/>
      <c r="AK130" s="64"/>
      <c r="AL130" s="70"/>
      <c r="AM130" s="64"/>
      <c r="AN130" s="41"/>
      <c r="AO130" s="64"/>
      <c r="AP130" s="70"/>
      <c r="AQ130" s="64"/>
      <c r="AR130" s="70"/>
      <c r="AS130" s="71"/>
      <c r="AT130" s="72"/>
      <c r="AU130" s="71"/>
      <c r="AV130" s="70"/>
      <c r="AW130" s="71"/>
      <c r="AX130" s="70"/>
      <c r="AY130" s="71"/>
      <c r="AZ130" s="70"/>
      <c r="BA130" s="71"/>
    </row>
    <row r="131" spans="1:53" ht="15" customHeight="1">
      <c r="A131" s="125"/>
      <c r="B131" s="26" t="s">
        <v>365</v>
      </c>
      <c r="C131" s="7"/>
      <c r="D131" s="57" t="s">
        <v>399</v>
      </c>
      <c r="E131" s="26" t="s">
        <v>65</v>
      </c>
      <c r="F131" s="26" t="s">
        <v>357</v>
      </c>
      <c r="G131" s="26"/>
      <c r="H131" s="26"/>
      <c r="I131" s="28">
        <v>63331</v>
      </c>
      <c r="J131" s="41"/>
      <c r="K131" s="64"/>
      <c r="L131" s="70"/>
      <c r="M131" s="64"/>
      <c r="N131" s="41"/>
      <c r="O131" s="64"/>
      <c r="P131" s="91">
        <v>7.1060000000000001E-5</v>
      </c>
      <c r="Q131" s="64"/>
      <c r="R131" s="41"/>
      <c r="S131" s="64"/>
      <c r="T131" s="70"/>
      <c r="U131" s="64"/>
      <c r="V131" s="41"/>
      <c r="W131" s="64"/>
      <c r="X131" s="70"/>
      <c r="Y131" s="64"/>
      <c r="Z131" s="41"/>
      <c r="AA131" s="64"/>
      <c r="AB131" s="70"/>
      <c r="AC131" s="64"/>
      <c r="AD131" s="41"/>
      <c r="AE131" s="64"/>
      <c r="AF131" s="70"/>
      <c r="AG131" s="64"/>
      <c r="AH131" s="70"/>
      <c r="AI131" s="64"/>
      <c r="AJ131" s="41"/>
      <c r="AK131" s="64"/>
      <c r="AL131" s="70"/>
      <c r="AM131" s="64"/>
      <c r="AN131" s="41"/>
      <c r="AO131" s="64"/>
      <c r="AP131" s="70"/>
      <c r="AQ131" s="64"/>
      <c r="AR131" s="70"/>
      <c r="AS131" s="71"/>
      <c r="AT131" s="72"/>
      <c r="AU131" s="71"/>
      <c r="AV131" s="70"/>
      <c r="AW131" s="71"/>
      <c r="AX131" s="70"/>
      <c r="AY131" s="71"/>
      <c r="AZ131" s="70"/>
      <c r="BA131" s="71"/>
    </row>
    <row r="132" spans="1:53" ht="15" customHeight="1">
      <c r="A132" s="125"/>
      <c r="B132" s="26" t="s">
        <v>365</v>
      </c>
      <c r="C132" s="7"/>
      <c r="D132" s="57" t="s">
        <v>398</v>
      </c>
      <c r="E132" s="26" t="s">
        <v>65</v>
      </c>
      <c r="F132" s="26" t="s">
        <v>309</v>
      </c>
      <c r="G132" s="26"/>
      <c r="H132" s="26"/>
      <c r="I132" s="28">
        <v>12582</v>
      </c>
      <c r="J132" s="41"/>
      <c r="K132" s="64"/>
      <c r="L132" s="70"/>
      <c r="M132" s="64"/>
      <c r="N132" s="41"/>
      <c r="O132" s="64"/>
      <c r="P132" s="70"/>
      <c r="Q132" s="64"/>
      <c r="R132" s="41">
        <v>0</v>
      </c>
      <c r="S132" s="64"/>
      <c r="T132" s="70"/>
      <c r="U132" s="64"/>
      <c r="V132" s="41"/>
      <c r="W132" s="64"/>
      <c r="X132" s="70"/>
      <c r="Y132" s="64"/>
      <c r="Z132" s="41"/>
      <c r="AA132" s="64"/>
      <c r="AB132" s="70"/>
      <c r="AC132" s="64"/>
      <c r="AD132" s="41"/>
      <c r="AE132" s="64"/>
      <c r="AF132" s="70"/>
      <c r="AG132" s="64"/>
      <c r="AH132" s="70"/>
      <c r="AI132" s="64"/>
      <c r="AJ132" s="41"/>
      <c r="AK132" s="64"/>
      <c r="AL132" s="70"/>
      <c r="AM132" s="64"/>
      <c r="AN132" s="41"/>
      <c r="AO132" s="64"/>
      <c r="AP132" s="70"/>
      <c r="AQ132" s="64"/>
      <c r="AR132" s="70"/>
      <c r="AS132" s="71"/>
      <c r="AT132" s="72"/>
      <c r="AU132" s="71"/>
      <c r="AV132" s="70"/>
      <c r="AW132" s="71"/>
      <c r="AX132" s="70"/>
      <c r="AY132" s="71"/>
      <c r="AZ132" s="70"/>
      <c r="BA132" s="71"/>
    </row>
    <row r="133" spans="1:53" ht="15" customHeight="1">
      <c r="A133" s="125"/>
      <c r="B133" s="26" t="s">
        <v>365</v>
      </c>
      <c r="C133" s="7"/>
      <c r="D133" s="57" t="s">
        <v>398</v>
      </c>
      <c r="E133" s="26" t="s">
        <v>65</v>
      </c>
      <c r="F133" s="26" t="s">
        <v>357</v>
      </c>
      <c r="G133" s="26"/>
      <c r="H133" s="26"/>
      <c r="I133" s="28">
        <v>63275</v>
      </c>
      <c r="J133" s="41"/>
      <c r="K133" s="64"/>
      <c r="L133" s="70"/>
      <c r="M133" s="64"/>
      <c r="N133" s="41"/>
      <c r="O133" s="64"/>
      <c r="P133" s="70"/>
      <c r="Q133" s="64"/>
      <c r="R133" s="41">
        <v>0</v>
      </c>
      <c r="S133" s="64"/>
      <c r="T133" s="70"/>
      <c r="U133" s="64"/>
      <c r="V133" s="41"/>
      <c r="W133" s="64"/>
      <c r="X133" s="70"/>
      <c r="Y133" s="64"/>
      <c r="Z133" s="41"/>
      <c r="AA133" s="64"/>
      <c r="AB133" s="70"/>
      <c r="AC133" s="64"/>
      <c r="AD133" s="41"/>
      <c r="AE133" s="64"/>
      <c r="AF133" s="70"/>
      <c r="AG133" s="64"/>
      <c r="AH133" s="70"/>
      <c r="AI133" s="64"/>
      <c r="AJ133" s="41"/>
      <c r="AK133" s="64"/>
      <c r="AL133" s="70"/>
      <c r="AM133" s="64"/>
      <c r="AN133" s="41"/>
      <c r="AO133" s="64"/>
      <c r="AP133" s="70"/>
      <c r="AQ133" s="64"/>
      <c r="AR133" s="70"/>
      <c r="AS133" s="71"/>
      <c r="AT133" s="72"/>
      <c r="AU133" s="71"/>
      <c r="AV133" s="70"/>
      <c r="AW133" s="71"/>
      <c r="AX133" s="70"/>
      <c r="AY133" s="71"/>
      <c r="AZ133" s="70"/>
      <c r="BA133" s="71"/>
    </row>
    <row r="134" spans="1:53" ht="15" customHeight="1">
      <c r="A134" s="125"/>
      <c r="B134" s="26" t="s">
        <v>365</v>
      </c>
      <c r="C134" s="7"/>
      <c r="D134" s="57" t="s">
        <v>397</v>
      </c>
      <c r="E134" s="26" t="s">
        <v>65</v>
      </c>
      <c r="F134" s="26" t="s">
        <v>309</v>
      </c>
      <c r="G134" s="26"/>
      <c r="H134" s="26"/>
      <c r="I134" s="28">
        <v>11150</v>
      </c>
      <c r="J134" s="41"/>
      <c r="K134" s="64"/>
      <c r="L134" s="70"/>
      <c r="M134" s="64"/>
      <c r="N134" s="41"/>
      <c r="O134" s="64"/>
      <c r="P134" s="70"/>
      <c r="Q134" s="64"/>
      <c r="R134" s="41"/>
      <c r="S134" s="64">
        <v>0</v>
      </c>
      <c r="T134" s="70"/>
      <c r="U134" s="64"/>
      <c r="V134" s="41"/>
      <c r="W134" s="64"/>
      <c r="X134" s="70"/>
      <c r="Y134" s="64"/>
      <c r="Z134" s="41"/>
      <c r="AA134" s="64"/>
      <c r="AB134" s="70"/>
      <c r="AC134" s="64"/>
      <c r="AD134" s="41"/>
      <c r="AE134" s="64"/>
      <c r="AF134" s="70"/>
      <c r="AG134" s="64"/>
      <c r="AH134" s="70"/>
      <c r="AI134" s="64"/>
      <c r="AJ134" s="41"/>
      <c r="AK134" s="64"/>
      <c r="AL134" s="70"/>
      <c r="AM134" s="64"/>
      <c r="AN134" s="41"/>
      <c r="AO134" s="64"/>
      <c r="AP134" s="70"/>
      <c r="AQ134" s="64"/>
      <c r="AR134" s="70"/>
      <c r="AS134" s="71"/>
      <c r="AT134" s="72"/>
      <c r="AU134" s="71"/>
      <c r="AV134" s="70"/>
      <c r="AW134" s="71"/>
      <c r="AX134" s="70"/>
      <c r="AY134" s="71"/>
      <c r="AZ134" s="70"/>
      <c r="BA134" s="71"/>
    </row>
    <row r="135" spans="1:53" ht="15" customHeight="1">
      <c r="A135" s="125"/>
      <c r="B135" s="26" t="s">
        <v>365</v>
      </c>
      <c r="C135" s="7"/>
      <c r="D135" s="57" t="s">
        <v>397</v>
      </c>
      <c r="E135" s="26" t="s">
        <v>65</v>
      </c>
      <c r="F135" s="26" t="s">
        <v>357</v>
      </c>
      <c r="G135" s="26"/>
      <c r="H135" s="26"/>
      <c r="I135" s="28">
        <v>55828</v>
      </c>
      <c r="J135" s="41"/>
      <c r="K135" s="64"/>
      <c r="L135" s="70"/>
      <c r="M135" s="64"/>
      <c r="N135" s="41"/>
      <c r="O135" s="64"/>
      <c r="P135" s="70"/>
      <c r="Q135" s="64"/>
      <c r="R135" s="41"/>
      <c r="S135" s="90">
        <v>8.9560000000000003E-6</v>
      </c>
      <c r="T135" s="70"/>
      <c r="U135" s="64"/>
      <c r="V135" s="41"/>
      <c r="W135" s="64"/>
      <c r="X135" s="70"/>
      <c r="Y135" s="64"/>
      <c r="Z135" s="41"/>
      <c r="AA135" s="64"/>
      <c r="AB135" s="70"/>
      <c r="AC135" s="64"/>
      <c r="AD135" s="41"/>
      <c r="AE135" s="64"/>
      <c r="AF135" s="70"/>
      <c r="AG135" s="64"/>
      <c r="AH135" s="70"/>
      <c r="AI135" s="64"/>
      <c r="AJ135" s="41"/>
      <c r="AK135" s="64"/>
      <c r="AL135" s="70"/>
      <c r="AM135" s="64"/>
      <c r="AN135" s="41"/>
      <c r="AO135" s="64"/>
      <c r="AP135" s="70"/>
      <c r="AQ135" s="64"/>
      <c r="AR135" s="70"/>
      <c r="AS135" s="71"/>
      <c r="AT135" s="72"/>
      <c r="AU135" s="71"/>
      <c r="AV135" s="70"/>
      <c r="AW135" s="71"/>
      <c r="AX135" s="70"/>
      <c r="AY135" s="71"/>
      <c r="AZ135" s="70"/>
      <c r="BA135" s="71"/>
    </row>
    <row r="136" spans="1:53" ht="15" customHeight="1">
      <c r="A136" s="125"/>
      <c r="B136" s="26" t="s">
        <v>365</v>
      </c>
      <c r="C136" s="7"/>
      <c r="D136" s="57" t="s">
        <v>396</v>
      </c>
      <c r="E136" s="26" t="s">
        <v>65</v>
      </c>
      <c r="F136" s="26" t="s">
        <v>309</v>
      </c>
      <c r="G136" s="26"/>
      <c r="H136" s="26"/>
      <c r="I136" s="28">
        <v>12897</v>
      </c>
      <c r="J136" s="41"/>
      <c r="K136" s="64"/>
      <c r="L136" s="70"/>
      <c r="M136" s="64"/>
      <c r="N136" s="41"/>
      <c r="O136" s="64"/>
      <c r="P136" s="70"/>
      <c r="Q136" s="64"/>
      <c r="R136" s="41"/>
      <c r="S136" s="64"/>
      <c r="T136" s="70">
        <v>0</v>
      </c>
      <c r="U136" s="64"/>
      <c r="V136" s="41"/>
      <c r="W136" s="64"/>
      <c r="X136" s="70"/>
      <c r="Y136" s="64"/>
      <c r="Z136" s="41"/>
      <c r="AA136" s="64"/>
      <c r="AB136" s="70"/>
      <c r="AC136" s="64"/>
      <c r="AD136" s="41"/>
      <c r="AE136" s="64"/>
      <c r="AF136" s="70"/>
      <c r="AG136" s="64"/>
      <c r="AH136" s="70"/>
      <c r="AI136" s="64"/>
      <c r="AJ136" s="41"/>
      <c r="AK136" s="64"/>
      <c r="AL136" s="70"/>
      <c r="AM136" s="64"/>
      <c r="AN136" s="41"/>
      <c r="AO136" s="64"/>
      <c r="AP136" s="70"/>
      <c r="AQ136" s="64"/>
      <c r="AR136" s="70"/>
      <c r="AS136" s="71"/>
      <c r="AT136" s="72"/>
      <c r="AU136" s="71"/>
      <c r="AV136" s="70"/>
      <c r="AW136" s="71"/>
      <c r="AX136" s="70"/>
      <c r="AY136" s="71"/>
      <c r="AZ136" s="70"/>
      <c r="BA136" s="71"/>
    </row>
    <row r="137" spans="1:53" ht="15" customHeight="1">
      <c r="A137" s="125"/>
      <c r="B137" s="26" t="s">
        <v>365</v>
      </c>
      <c r="C137" s="7"/>
      <c r="D137" s="57" t="s">
        <v>396</v>
      </c>
      <c r="E137" s="26" t="s">
        <v>65</v>
      </c>
      <c r="F137" s="26" t="s">
        <v>357</v>
      </c>
      <c r="G137" s="26"/>
      <c r="H137" s="26"/>
      <c r="I137" s="28">
        <v>63342</v>
      </c>
      <c r="J137" s="41"/>
      <c r="K137" s="64"/>
      <c r="L137" s="70"/>
      <c r="M137" s="64"/>
      <c r="N137" s="41"/>
      <c r="O137" s="64"/>
      <c r="P137" s="70"/>
      <c r="Q137" s="64"/>
      <c r="R137" s="41"/>
      <c r="S137" s="64"/>
      <c r="T137" s="86">
        <v>1.2630000000000001E-4</v>
      </c>
      <c r="U137" s="64"/>
      <c r="V137" s="41"/>
      <c r="W137" s="64"/>
      <c r="X137" s="70"/>
      <c r="Y137" s="64"/>
      <c r="Z137" s="41"/>
      <c r="AA137" s="64"/>
      <c r="AB137" s="70"/>
      <c r="AC137" s="64"/>
      <c r="AD137" s="41"/>
      <c r="AE137" s="64"/>
      <c r="AF137" s="70"/>
      <c r="AG137" s="64"/>
      <c r="AH137" s="70"/>
      <c r="AI137" s="64"/>
      <c r="AJ137" s="41"/>
      <c r="AK137" s="64"/>
      <c r="AL137" s="70"/>
      <c r="AM137" s="64"/>
      <c r="AN137" s="41"/>
      <c r="AO137" s="64"/>
      <c r="AP137" s="70"/>
      <c r="AQ137" s="64"/>
      <c r="AR137" s="70"/>
      <c r="AS137" s="71"/>
      <c r="AT137" s="72"/>
      <c r="AU137" s="71"/>
      <c r="AV137" s="70"/>
      <c r="AW137" s="71"/>
      <c r="AX137" s="70"/>
      <c r="AY137" s="71"/>
      <c r="AZ137" s="70"/>
      <c r="BA137" s="71"/>
    </row>
    <row r="138" spans="1:53" ht="15" customHeight="1">
      <c r="A138" s="125"/>
      <c r="B138" s="26" t="s">
        <v>365</v>
      </c>
      <c r="C138" s="7"/>
      <c r="D138" s="57" t="s">
        <v>395</v>
      </c>
      <c r="E138" s="26" t="s">
        <v>65</v>
      </c>
      <c r="F138" s="26" t="s">
        <v>309</v>
      </c>
      <c r="G138" s="26"/>
      <c r="H138" s="26"/>
      <c r="I138" s="28">
        <v>12883</v>
      </c>
      <c r="J138" s="41"/>
      <c r="K138" s="64"/>
      <c r="L138" s="70"/>
      <c r="M138" s="64"/>
      <c r="N138" s="41"/>
      <c r="O138" s="64"/>
      <c r="P138" s="70"/>
      <c r="Q138" s="64"/>
      <c r="R138" s="41"/>
      <c r="S138" s="64"/>
      <c r="T138" s="70"/>
      <c r="U138" s="64">
        <v>0</v>
      </c>
      <c r="V138" s="41"/>
      <c r="W138" s="64"/>
      <c r="X138" s="70"/>
      <c r="Y138" s="64"/>
      <c r="Z138" s="41"/>
      <c r="AA138" s="64"/>
      <c r="AB138" s="70"/>
      <c r="AC138" s="64"/>
      <c r="AD138" s="41"/>
      <c r="AE138" s="64"/>
      <c r="AF138" s="70"/>
      <c r="AG138" s="64"/>
      <c r="AH138" s="70"/>
      <c r="AI138" s="64"/>
      <c r="AJ138" s="41"/>
      <c r="AK138" s="64"/>
      <c r="AL138" s="70"/>
      <c r="AM138" s="64"/>
      <c r="AN138" s="41"/>
      <c r="AO138" s="64"/>
      <c r="AP138" s="70"/>
      <c r="AQ138" s="64"/>
      <c r="AR138" s="70"/>
      <c r="AS138" s="71"/>
      <c r="AT138" s="72"/>
      <c r="AU138" s="71"/>
      <c r="AV138" s="70"/>
      <c r="AW138" s="71"/>
      <c r="AX138" s="70"/>
      <c r="AY138" s="71"/>
      <c r="AZ138" s="70"/>
      <c r="BA138" s="71"/>
    </row>
    <row r="139" spans="1:53" ht="15" customHeight="1">
      <c r="A139" s="125"/>
      <c r="B139" s="26" t="s">
        <v>365</v>
      </c>
      <c r="C139" s="7"/>
      <c r="D139" s="57" t="s">
        <v>395</v>
      </c>
      <c r="E139" s="26" t="s">
        <v>65</v>
      </c>
      <c r="F139" s="26" t="s">
        <v>357</v>
      </c>
      <c r="G139" s="26"/>
      <c r="H139" s="26"/>
      <c r="I139" s="28">
        <v>63270</v>
      </c>
      <c r="J139" s="41"/>
      <c r="K139" s="64"/>
      <c r="L139" s="70"/>
      <c r="M139" s="64"/>
      <c r="N139" s="41"/>
      <c r="O139" s="64"/>
      <c r="P139" s="70"/>
      <c r="Q139" s="64"/>
      <c r="R139" s="41"/>
      <c r="S139" s="64"/>
      <c r="T139" s="70"/>
      <c r="U139" s="69">
        <v>6.7170000000000001E-4</v>
      </c>
      <c r="V139" s="41"/>
      <c r="W139" s="64"/>
      <c r="X139" s="70"/>
      <c r="Y139" s="64"/>
      <c r="Z139" s="41"/>
      <c r="AA139" s="64"/>
      <c r="AB139" s="70"/>
      <c r="AC139" s="64"/>
      <c r="AD139" s="41"/>
      <c r="AE139" s="64"/>
      <c r="AF139" s="70"/>
      <c r="AG139" s="64"/>
      <c r="AH139" s="70"/>
      <c r="AI139" s="64"/>
      <c r="AJ139" s="41"/>
      <c r="AK139" s="64"/>
      <c r="AL139" s="70"/>
      <c r="AM139" s="64"/>
      <c r="AN139" s="41"/>
      <c r="AO139" s="64"/>
      <c r="AP139" s="70"/>
      <c r="AQ139" s="64"/>
      <c r="AR139" s="70"/>
      <c r="AS139" s="71"/>
      <c r="AT139" s="72"/>
      <c r="AU139" s="71"/>
      <c r="AV139" s="70"/>
      <c r="AW139" s="71"/>
      <c r="AX139" s="70"/>
      <c r="AY139" s="71"/>
      <c r="AZ139" s="70"/>
      <c r="BA139" s="71"/>
    </row>
    <row r="140" spans="1:53" ht="15" customHeight="1">
      <c r="A140" s="125"/>
      <c r="B140" s="26" t="s">
        <v>365</v>
      </c>
      <c r="C140" s="7"/>
      <c r="D140" s="57" t="s">
        <v>394</v>
      </c>
      <c r="E140" s="26" t="s">
        <v>65</v>
      </c>
      <c r="F140" s="26" t="s">
        <v>309</v>
      </c>
      <c r="G140" s="26"/>
      <c r="H140" s="26"/>
      <c r="I140" s="28">
        <v>12867</v>
      </c>
      <c r="J140" s="41"/>
      <c r="K140" s="64"/>
      <c r="L140" s="70"/>
      <c r="M140" s="64"/>
      <c r="N140" s="41"/>
      <c r="O140" s="64"/>
      <c r="P140" s="70"/>
      <c r="Q140" s="64"/>
      <c r="R140" s="41"/>
      <c r="S140" s="64"/>
      <c r="T140" s="70"/>
      <c r="U140" s="64"/>
      <c r="V140" s="41"/>
      <c r="W140" s="64">
        <v>0</v>
      </c>
      <c r="X140" s="70"/>
      <c r="Y140" s="64"/>
      <c r="Z140" s="41"/>
      <c r="AA140" s="64"/>
      <c r="AB140" s="70"/>
      <c r="AC140" s="64"/>
      <c r="AD140" s="41"/>
      <c r="AE140" s="64"/>
      <c r="AF140" s="70"/>
      <c r="AG140" s="64"/>
      <c r="AH140" s="70"/>
      <c r="AI140" s="64"/>
      <c r="AJ140" s="41"/>
      <c r="AK140" s="64"/>
      <c r="AL140" s="70"/>
      <c r="AM140" s="64"/>
      <c r="AN140" s="41"/>
      <c r="AO140" s="64"/>
      <c r="AP140" s="70"/>
      <c r="AQ140" s="64"/>
      <c r="AR140" s="70"/>
      <c r="AS140" s="71"/>
      <c r="AT140" s="72"/>
      <c r="AU140" s="71"/>
      <c r="AV140" s="70"/>
      <c r="AW140" s="71"/>
      <c r="AX140" s="70"/>
      <c r="AY140" s="71"/>
      <c r="AZ140" s="70"/>
      <c r="BA140" s="71"/>
    </row>
    <row r="141" spans="1:53" ht="15" customHeight="1">
      <c r="A141" s="125"/>
      <c r="B141" s="26" t="s">
        <v>365</v>
      </c>
      <c r="C141" s="7"/>
      <c r="D141" s="57" t="s">
        <v>394</v>
      </c>
      <c r="E141" s="26" t="s">
        <v>65</v>
      </c>
      <c r="F141" s="26" t="s">
        <v>357</v>
      </c>
      <c r="G141" s="26"/>
      <c r="H141" s="26"/>
      <c r="I141" s="28">
        <v>63178</v>
      </c>
      <c r="J141" s="41"/>
      <c r="K141" s="64"/>
      <c r="L141" s="70"/>
      <c r="M141" s="64"/>
      <c r="N141" s="41"/>
      <c r="O141" s="64"/>
      <c r="P141" s="70"/>
      <c r="Q141" s="64"/>
      <c r="R141" s="41"/>
      <c r="S141" s="64"/>
      <c r="T141" s="70"/>
      <c r="U141" s="64"/>
      <c r="V141" s="41"/>
      <c r="W141" s="69">
        <v>2.9280000000000002E-4</v>
      </c>
      <c r="X141" s="70"/>
      <c r="Y141" s="64"/>
      <c r="Z141" s="41"/>
      <c r="AA141" s="64"/>
      <c r="AB141" s="70"/>
      <c r="AC141" s="64"/>
      <c r="AD141" s="41"/>
      <c r="AE141" s="64"/>
      <c r="AF141" s="70"/>
      <c r="AG141" s="64"/>
      <c r="AH141" s="70"/>
      <c r="AI141" s="64"/>
      <c r="AJ141" s="41"/>
      <c r="AK141" s="64"/>
      <c r="AL141" s="70"/>
      <c r="AM141" s="64"/>
      <c r="AN141" s="41"/>
      <c r="AO141" s="64"/>
      <c r="AP141" s="70"/>
      <c r="AQ141" s="64"/>
      <c r="AR141" s="70"/>
      <c r="AS141" s="71"/>
      <c r="AT141" s="72"/>
      <c r="AU141" s="71"/>
      <c r="AV141" s="70"/>
      <c r="AW141" s="71"/>
      <c r="AX141" s="70"/>
      <c r="AY141" s="71"/>
      <c r="AZ141" s="70"/>
      <c r="BA141" s="71"/>
    </row>
    <row r="142" spans="1:53" ht="15" customHeight="1">
      <c r="A142" s="125"/>
      <c r="B142" s="26" t="s">
        <v>389</v>
      </c>
      <c r="C142" s="33"/>
      <c r="D142" s="109" t="s">
        <v>388</v>
      </c>
      <c r="E142" s="26" t="s">
        <v>65</v>
      </c>
      <c r="F142" s="26" t="s">
        <v>393</v>
      </c>
      <c r="G142" s="26"/>
      <c r="H142" s="26"/>
      <c r="I142" s="28">
        <v>57</v>
      </c>
      <c r="J142" s="41"/>
      <c r="K142" s="64"/>
      <c r="L142" s="70"/>
      <c r="M142" s="64"/>
      <c r="N142" s="41"/>
      <c r="O142" s="64"/>
      <c r="P142" s="70"/>
      <c r="Q142" s="64"/>
      <c r="R142" s="41"/>
      <c r="S142" s="64"/>
      <c r="T142" s="70"/>
      <c r="U142" s="64"/>
      <c r="V142" s="41"/>
      <c r="W142" s="64"/>
      <c r="X142" s="70"/>
      <c r="Y142" s="64"/>
      <c r="Z142" s="41">
        <v>0</v>
      </c>
      <c r="AA142" s="64"/>
      <c r="AB142" s="70"/>
      <c r="AC142" s="64"/>
      <c r="AD142" s="41"/>
      <c r="AE142" s="64"/>
      <c r="AF142" s="70"/>
      <c r="AG142" s="64"/>
      <c r="AH142" s="70"/>
      <c r="AI142" s="64"/>
      <c r="AJ142" s="41"/>
      <c r="AK142" s="64"/>
      <c r="AL142" s="70"/>
      <c r="AM142" s="64"/>
      <c r="AN142" s="41"/>
      <c r="AO142" s="64"/>
      <c r="AP142" s="70"/>
      <c r="AQ142" s="64"/>
      <c r="AR142" s="70"/>
      <c r="AS142" s="71"/>
      <c r="AT142" s="72"/>
      <c r="AU142" s="71"/>
      <c r="AV142" s="70"/>
      <c r="AW142" s="71"/>
      <c r="AX142" s="70"/>
      <c r="AY142" s="71"/>
      <c r="AZ142" s="70"/>
      <c r="BA142" s="71"/>
    </row>
    <row r="143" spans="1:53" ht="15" customHeight="1">
      <c r="A143" s="125"/>
      <c r="B143" s="26" t="s">
        <v>365</v>
      </c>
      <c r="C143" s="7"/>
      <c r="D143" s="57" t="s">
        <v>387</v>
      </c>
      <c r="E143" s="26" t="s">
        <v>65</v>
      </c>
      <c r="F143" s="26" t="s">
        <v>309</v>
      </c>
      <c r="G143" s="26"/>
      <c r="H143" s="26"/>
      <c r="I143" s="28">
        <v>12888</v>
      </c>
      <c r="J143" s="41"/>
      <c r="K143" s="64"/>
      <c r="L143" s="70"/>
      <c r="M143" s="64"/>
      <c r="N143" s="41"/>
      <c r="O143" s="64"/>
      <c r="P143" s="70"/>
      <c r="Q143" s="64"/>
      <c r="R143" s="41"/>
      <c r="S143" s="64"/>
      <c r="T143" s="70"/>
      <c r="U143" s="64"/>
      <c r="V143" s="41"/>
      <c r="W143" s="64"/>
      <c r="X143" s="70"/>
      <c r="Y143" s="64"/>
      <c r="Z143" s="41"/>
      <c r="AA143" s="64">
        <v>0</v>
      </c>
      <c r="AB143" s="70"/>
      <c r="AC143" s="64"/>
      <c r="AD143" s="41"/>
      <c r="AE143" s="64"/>
      <c r="AF143" s="70"/>
      <c r="AG143" s="64"/>
      <c r="AH143" s="70"/>
      <c r="AI143" s="64"/>
      <c r="AJ143" s="41"/>
      <c r="AK143" s="64"/>
      <c r="AL143" s="70"/>
      <c r="AM143" s="64"/>
      <c r="AN143" s="41"/>
      <c r="AO143" s="64"/>
      <c r="AP143" s="70"/>
      <c r="AQ143" s="64"/>
      <c r="AR143" s="70"/>
      <c r="AS143" s="71"/>
      <c r="AT143" s="72"/>
      <c r="AU143" s="71"/>
      <c r="AV143" s="70"/>
      <c r="AW143" s="71"/>
      <c r="AX143" s="70"/>
      <c r="AY143" s="71"/>
      <c r="AZ143" s="70"/>
      <c r="BA143" s="71"/>
    </row>
    <row r="144" spans="1:53" ht="15" customHeight="1">
      <c r="A144" s="125"/>
      <c r="B144" s="26" t="s">
        <v>365</v>
      </c>
      <c r="C144" s="7"/>
      <c r="D144" s="57" t="s">
        <v>387</v>
      </c>
      <c r="E144" s="26" t="s">
        <v>65</v>
      </c>
      <c r="F144" s="26" t="s">
        <v>357</v>
      </c>
      <c r="G144" s="26"/>
      <c r="H144" s="26"/>
      <c r="I144" s="28">
        <v>63327</v>
      </c>
      <c r="J144" s="41"/>
      <c r="K144" s="64"/>
      <c r="L144" s="70"/>
      <c r="M144" s="64"/>
      <c r="N144" s="41"/>
      <c r="O144" s="64"/>
      <c r="P144" s="70"/>
      <c r="Q144" s="64"/>
      <c r="R144" s="41"/>
      <c r="S144" s="64"/>
      <c r="T144" s="70"/>
      <c r="U144" s="64"/>
      <c r="V144" s="41"/>
      <c r="W144" s="64"/>
      <c r="X144" s="70"/>
      <c r="Y144" s="64"/>
      <c r="Z144" s="41"/>
      <c r="AA144" s="69">
        <v>4.7370000000000002E-5</v>
      </c>
      <c r="AB144" s="70"/>
      <c r="AC144" s="64"/>
      <c r="AD144" s="41"/>
      <c r="AE144" s="64"/>
      <c r="AF144" s="70"/>
      <c r="AG144" s="64"/>
      <c r="AH144" s="70"/>
      <c r="AI144" s="64"/>
      <c r="AJ144" s="41"/>
      <c r="AK144" s="64"/>
      <c r="AL144" s="70"/>
      <c r="AM144" s="64"/>
      <c r="AN144" s="41"/>
      <c r="AO144" s="64"/>
      <c r="AP144" s="70"/>
      <c r="AQ144" s="64"/>
      <c r="AR144" s="70"/>
      <c r="AS144" s="71"/>
      <c r="AT144" s="72"/>
      <c r="AU144" s="71"/>
      <c r="AV144" s="70"/>
      <c r="AW144" s="71"/>
      <c r="AX144" s="70"/>
      <c r="AY144" s="71"/>
      <c r="AZ144" s="70"/>
      <c r="BA144" s="71"/>
    </row>
    <row r="145" spans="1:53" ht="15" customHeight="1">
      <c r="A145" s="125"/>
      <c r="B145" s="26" t="s">
        <v>365</v>
      </c>
      <c r="C145" s="7"/>
      <c r="D145" s="57" t="s">
        <v>401</v>
      </c>
      <c r="E145" s="26" t="s">
        <v>65</v>
      </c>
      <c r="F145" s="26" t="s">
        <v>309</v>
      </c>
      <c r="G145" s="26"/>
      <c r="H145" s="26"/>
      <c r="I145" s="28">
        <v>11148</v>
      </c>
      <c r="J145" s="41"/>
      <c r="K145" s="64"/>
      <c r="L145" s="70"/>
      <c r="M145" s="64"/>
      <c r="N145" s="41"/>
      <c r="O145" s="64"/>
      <c r="P145" s="70"/>
      <c r="Q145" s="64"/>
      <c r="R145" s="41"/>
      <c r="S145" s="64"/>
      <c r="T145" s="70"/>
      <c r="U145" s="64"/>
      <c r="V145" s="41"/>
      <c r="W145" s="64"/>
      <c r="X145" s="70"/>
      <c r="Y145" s="64"/>
      <c r="Z145" s="41"/>
      <c r="AA145" s="64"/>
      <c r="AB145" s="70"/>
      <c r="AC145" s="64"/>
      <c r="AD145" s="91">
        <v>2.6869999999999999E-5</v>
      </c>
      <c r="AE145" s="64"/>
      <c r="AF145" s="70"/>
      <c r="AG145" s="64"/>
      <c r="AH145" s="70"/>
      <c r="AI145" s="64"/>
      <c r="AJ145" s="41"/>
      <c r="AK145" s="64"/>
      <c r="AL145" s="70"/>
      <c r="AM145" s="64"/>
      <c r="AN145" s="41"/>
      <c r="AO145" s="64"/>
      <c r="AP145" s="70"/>
      <c r="AQ145" s="64"/>
      <c r="AR145" s="70"/>
      <c r="AS145" s="71"/>
      <c r="AT145" s="72"/>
      <c r="AU145" s="71"/>
      <c r="AV145" s="70"/>
      <c r="AW145" s="71"/>
      <c r="AX145" s="70"/>
      <c r="AY145" s="71"/>
      <c r="AZ145" s="70"/>
      <c r="BA145" s="71"/>
    </row>
    <row r="146" spans="1:53" ht="15" customHeight="1">
      <c r="A146" s="125"/>
      <c r="B146" s="26" t="s">
        <v>365</v>
      </c>
      <c r="C146" s="7"/>
      <c r="D146" s="57" t="s">
        <v>401</v>
      </c>
      <c r="E146" s="26" t="s">
        <v>65</v>
      </c>
      <c r="F146" s="26" t="s">
        <v>357</v>
      </c>
      <c r="G146" s="26"/>
      <c r="H146" s="26"/>
      <c r="I146" s="28">
        <v>55828</v>
      </c>
      <c r="J146" s="41"/>
      <c r="K146" s="64"/>
      <c r="L146" s="70"/>
      <c r="M146" s="64"/>
      <c r="N146" s="41"/>
      <c r="O146" s="64"/>
      <c r="P146" s="70"/>
      <c r="Q146" s="64"/>
      <c r="R146" s="41"/>
      <c r="S146" s="64"/>
      <c r="T146" s="70"/>
      <c r="U146" s="64"/>
      <c r="V146" s="41"/>
      <c r="W146" s="64"/>
      <c r="X146" s="70"/>
      <c r="Y146" s="64"/>
      <c r="Z146" s="41"/>
      <c r="AA146" s="64"/>
      <c r="AB146" s="70"/>
      <c r="AC146" s="64"/>
      <c r="AD146" s="41">
        <v>0</v>
      </c>
      <c r="AE146" s="64"/>
      <c r="AF146" s="86"/>
      <c r="AG146" s="64"/>
      <c r="AH146" s="70"/>
      <c r="AI146" s="64"/>
      <c r="AJ146" s="41"/>
      <c r="AK146" s="64"/>
      <c r="AL146" s="70"/>
      <c r="AM146" s="64"/>
      <c r="AN146" s="41"/>
      <c r="AO146" s="64"/>
      <c r="AP146" s="70"/>
      <c r="AQ146" s="64"/>
      <c r="AR146" s="70"/>
      <c r="AS146" s="71"/>
      <c r="AT146" s="72"/>
      <c r="AU146" s="71"/>
      <c r="AV146" s="70"/>
      <c r="AW146" s="71"/>
      <c r="AX146" s="70"/>
      <c r="AY146" s="71"/>
      <c r="AZ146" s="70"/>
      <c r="BA146" s="71"/>
    </row>
    <row r="147" spans="1:53" ht="15" customHeight="1">
      <c r="A147" s="125"/>
      <c r="B147" s="26" t="s">
        <v>365</v>
      </c>
      <c r="C147" s="7"/>
      <c r="D147" s="57" t="s">
        <v>386</v>
      </c>
      <c r="E147" s="26" t="s">
        <v>65</v>
      </c>
      <c r="F147" s="26" t="s">
        <v>309</v>
      </c>
      <c r="G147" s="26"/>
      <c r="H147" s="26"/>
      <c r="I147" s="28">
        <v>11150</v>
      </c>
      <c r="J147" s="41"/>
      <c r="K147" s="64"/>
      <c r="L147" s="70"/>
      <c r="M147" s="64"/>
      <c r="N147" s="41"/>
      <c r="O147" s="64"/>
      <c r="P147" s="70"/>
      <c r="Q147" s="64"/>
      <c r="R147" s="41"/>
      <c r="S147" s="64"/>
      <c r="T147" s="70"/>
      <c r="U147" s="64"/>
      <c r="V147" s="41"/>
      <c r="W147" s="64"/>
      <c r="X147" s="70"/>
      <c r="Y147" s="64"/>
      <c r="Z147" s="41"/>
      <c r="AA147" s="64"/>
      <c r="AB147" s="70"/>
      <c r="AC147" s="64"/>
      <c r="AE147" s="64"/>
      <c r="AF147" s="70">
        <v>0</v>
      </c>
      <c r="AG147" s="64"/>
      <c r="AH147" s="70"/>
      <c r="AI147" s="64"/>
      <c r="AJ147" s="41"/>
      <c r="AK147" s="64"/>
      <c r="AL147" s="70"/>
      <c r="AM147" s="64"/>
      <c r="AN147" s="41"/>
      <c r="AO147" s="64"/>
      <c r="AP147" s="70"/>
      <c r="AQ147" s="64"/>
      <c r="AR147" s="70"/>
      <c r="AS147" s="71"/>
      <c r="AT147" s="72"/>
      <c r="AU147" s="71"/>
      <c r="AV147" s="70"/>
      <c r="AW147" s="71"/>
      <c r="AX147" s="70"/>
      <c r="AY147" s="71"/>
      <c r="AZ147" s="70"/>
      <c r="BA147" s="71"/>
    </row>
    <row r="148" spans="1:53" ht="15" customHeight="1">
      <c r="A148" s="125"/>
      <c r="B148" s="26" t="s">
        <v>365</v>
      </c>
      <c r="C148" s="7"/>
      <c r="D148" s="57" t="s">
        <v>386</v>
      </c>
      <c r="E148" s="26" t="s">
        <v>65</v>
      </c>
      <c r="F148" s="26" t="s">
        <v>357</v>
      </c>
      <c r="G148" s="26"/>
      <c r="H148" s="26"/>
      <c r="I148" s="28">
        <v>55815</v>
      </c>
      <c r="J148" s="41"/>
      <c r="K148" s="64"/>
      <c r="L148" s="70"/>
      <c r="M148" s="64"/>
      <c r="N148" s="41"/>
      <c r="O148" s="64"/>
      <c r="P148" s="70"/>
      <c r="Q148" s="64"/>
      <c r="R148" s="41"/>
      <c r="S148" s="64"/>
      <c r="T148" s="70"/>
      <c r="U148" s="64"/>
      <c r="V148" s="41"/>
      <c r="W148" s="64"/>
      <c r="X148" s="70"/>
      <c r="Y148" s="64"/>
      <c r="Z148" s="41"/>
      <c r="AA148" s="64"/>
      <c r="AB148" s="70"/>
      <c r="AC148" s="64"/>
      <c r="AD148" s="41"/>
      <c r="AE148" s="64"/>
      <c r="AF148" s="86">
        <v>6.2710000000000001E-5</v>
      </c>
      <c r="AG148" s="64"/>
      <c r="AH148" s="70"/>
      <c r="AI148" s="64"/>
      <c r="AJ148" s="41"/>
      <c r="AK148" s="64"/>
      <c r="AL148" s="70"/>
      <c r="AM148" s="64"/>
      <c r="AN148" s="41"/>
      <c r="AO148" s="64"/>
      <c r="AP148" s="70"/>
      <c r="AQ148" s="64"/>
      <c r="AR148" s="70"/>
      <c r="AS148" s="71"/>
      <c r="AT148" s="72"/>
      <c r="AU148" s="71"/>
      <c r="AV148" s="70"/>
      <c r="AW148" s="71"/>
      <c r="AX148" s="70"/>
      <c r="AY148" s="71"/>
      <c r="AZ148" s="70"/>
      <c r="BA148" s="71"/>
    </row>
    <row r="149" spans="1:53" ht="15" customHeight="1">
      <c r="A149" s="125"/>
      <c r="B149" s="26" t="s">
        <v>365</v>
      </c>
      <c r="C149" s="7"/>
      <c r="D149" s="57" t="s">
        <v>385</v>
      </c>
      <c r="E149" s="26" t="s">
        <v>65</v>
      </c>
      <c r="F149" s="26" t="s">
        <v>309</v>
      </c>
      <c r="G149" s="26"/>
      <c r="H149" s="26"/>
      <c r="I149" s="28">
        <v>12845</v>
      </c>
      <c r="J149" s="41"/>
      <c r="K149" s="64"/>
      <c r="L149" s="70"/>
      <c r="M149" s="64"/>
      <c r="N149" s="41"/>
      <c r="O149" s="64"/>
      <c r="P149" s="70"/>
      <c r="Q149" s="64"/>
      <c r="R149" s="41"/>
      <c r="S149" s="64"/>
      <c r="T149" s="70"/>
      <c r="U149" s="64"/>
      <c r="V149" s="41"/>
      <c r="W149" s="64"/>
      <c r="X149" s="70"/>
      <c r="Y149" s="64"/>
      <c r="Z149" s="41"/>
      <c r="AA149" s="64"/>
      <c r="AB149" s="70"/>
      <c r="AC149" s="64"/>
      <c r="AD149" s="41"/>
      <c r="AE149" s="64"/>
      <c r="AF149" s="70"/>
      <c r="AG149" s="69">
        <v>7.7849999999999995E-5</v>
      </c>
      <c r="AH149" s="70"/>
      <c r="AI149" s="64"/>
      <c r="AJ149" s="41"/>
      <c r="AK149" s="64"/>
      <c r="AL149" s="70"/>
      <c r="AM149" s="64"/>
      <c r="AN149" s="41"/>
      <c r="AO149" s="64"/>
      <c r="AP149" s="70"/>
      <c r="AQ149" s="64"/>
      <c r="AR149" s="70"/>
      <c r="AS149" s="71"/>
      <c r="AT149" s="72"/>
      <c r="AU149" s="71"/>
      <c r="AV149" s="70"/>
      <c r="AW149" s="71"/>
      <c r="AX149" s="70"/>
      <c r="AY149" s="71"/>
      <c r="AZ149" s="70"/>
      <c r="BA149" s="71"/>
    </row>
    <row r="150" spans="1:53" ht="15" customHeight="1">
      <c r="A150" s="125"/>
      <c r="B150" s="26" t="s">
        <v>365</v>
      </c>
      <c r="C150" s="7"/>
      <c r="D150" s="57" t="s">
        <v>385</v>
      </c>
      <c r="E150" s="26" t="s">
        <v>65</v>
      </c>
      <c r="F150" s="26" t="s">
        <v>357</v>
      </c>
      <c r="G150" s="26"/>
      <c r="H150" s="26"/>
      <c r="I150" s="28">
        <v>63228</v>
      </c>
      <c r="J150" s="41"/>
      <c r="K150" s="64"/>
      <c r="L150" s="70"/>
      <c r="M150" s="64"/>
      <c r="N150" s="41"/>
      <c r="O150" s="64"/>
      <c r="P150" s="70"/>
      <c r="Q150" s="64"/>
      <c r="R150" s="41"/>
      <c r="S150" s="64"/>
      <c r="T150" s="70"/>
      <c r="U150" s="64"/>
      <c r="V150" s="41"/>
      <c r="W150" s="64"/>
      <c r="X150" s="70"/>
      <c r="Y150" s="64"/>
      <c r="Z150" s="41"/>
      <c r="AA150" s="64"/>
      <c r="AB150" s="70"/>
      <c r="AC150" s="64"/>
      <c r="AD150" s="41"/>
      <c r="AE150" s="64"/>
      <c r="AF150" s="70"/>
      <c r="AG150" s="69">
        <v>5.5359999999999999E-5</v>
      </c>
      <c r="AH150" s="70"/>
      <c r="AI150" s="64"/>
      <c r="AJ150" s="41"/>
      <c r="AK150" s="64"/>
      <c r="AL150" s="70"/>
      <c r="AM150" s="64"/>
      <c r="AN150" s="41"/>
      <c r="AO150" s="64"/>
      <c r="AP150" s="70"/>
      <c r="AQ150" s="64"/>
      <c r="AR150" s="70"/>
      <c r="AS150" s="71"/>
      <c r="AT150" s="72"/>
      <c r="AU150" s="71"/>
      <c r="AV150" s="70"/>
      <c r="AW150" s="71"/>
      <c r="AX150" s="70"/>
      <c r="AY150" s="71"/>
      <c r="AZ150" s="70"/>
      <c r="BA150" s="71"/>
    </row>
    <row r="151" spans="1:53" ht="15" customHeight="1">
      <c r="A151" s="125"/>
      <c r="B151" s="26" t="s">
        <v>365</v>
      </c>
      <c r="C151" s="7"/>
      <c r="D151" s="57" t="s">
        <v>384</v>
      </c>
      <c r="E151" s="26" t="s">
        <v>65</v>
      </c>
      <c r="F151" s="26" t="s">
        <v>309</v>
      </c>
      <c r="G151" s="26"/>
      <c r="H151" s="26"/>
      <c r="I151" s="28">
        <v>12894</v>
      </c>
      <c r="J151" s="41"/>
      <c r="K151" s="64"/>
      <c r="L151" s="70"/>
      <c r="M151" s="64"/>
      <c r="N151" s="41"/>
      <c r="O151" s="64"/>
      <c r="P151" s="70"/>
      <c r="Q151" s="64"/>
      <c r="R151" s="41"/>
      <c r="S151" s="64"/>
      <c r="T151" s="70"/>
      <c r="U151" s="64"/>
      <c r="V151" s="41"/>
      <c r="W151" s="64"/>
      <c r="X151" s="70"/>
      <c r="Y151" s="64"/>
      <c r="Z151" s="41"/>
      <c r="AA151" s="64"/>
      <c r="AB151" s="86">
        <v>5.4289999999999998E-3</v>
      </c>
      <c r="AC151" s="64"/>
      <c r="AD151" s="41"/>
      <c r="AE151" s="64"/>
      <c r="AF151" s="70"/>
      <c r="AG151" s="64"/>
      <c r="AH151" s="70"/>
      <c r="AI151" s="64"/>
      <c r="AJ151" s="41"/>
      <c r="AK151" s="64"/>
      <c r="AL151" s="70"/>
      <c r="AM151" s="64"/>
      <c r="AN151" s="41"/>
      <c r="AO151" s="64"/>
      <c r="AP151" s="70"/>
      <c r="AQ151" s="64"/>
      <c r="AR151" s="70"/>
      <c r="AS151" s="71"/>
      <c r="AT151" s="72"/>
      <c r="AU151" s="71"/>
      <c r="AV151" s="70"/>
      <c r="AW151" s="71"/>
      <c r="AX151" s="70"/>
      <c r="AY151" s="71"/>
      <c r="AZ151" s="70"/>
      <c r="BA151" s="71"/>
    </row>
    <row r="152" spans="1:53" ht="15" customHeight="1">
      <c r="A152" s="125"/>
      <c r="B152" s="26" t="s">
        <v>365</v>
      </c>
      <c r="C152" s="7"/>
      <c r="D152" s="57" t="s">
        <v>384</v>
      </c>
      <c r="E152" s="26" t="s">
        <v>65</v>
      </c>
      <c r="F152" s="26" t="s">
        <v>357</v>
      </c>
      <c r="G152" s="26"/>
      <c r="H152" s="26"/>
      <c r="I152" s="28">
        <v>63271</v>
      </c>
      <c r="J152" s="41"/>
      <c r="K152" s="64"/>
      <c r="L152" s="70"/>
      <c r="M152" s="64"/>
      <c r="N152" s="41"/>
      <c r="O152" s="64"/>
      <c r="P152" s="70"/>
      <c r="Q152" s="64"/>
      <c r="R152" s="41"/>
      <c r="S152" s="64"/>
      <c r="T152" s="70"/>
      <c r="U152" s="64"/>
      <c r="V152" s="41"/>
      <c r="W152" s="64"/>
      <c r="X152" s="70"/>
      <c r="Y152" s="64"/>
      <c r="Z152" s="41"/>
      <c r="AA152" s="64"/>
      <c r="AB152" s="86">
        <v>1.2640000000000001E-4</v>
      </c>
      <c r="AC152" s="64"/>
      <c r="AD152" s="41"/>
      <c r="AE152" s="64"/>
      <c r="AF152" s="70"/>
      <c r="AG152" s="64"/>
      <c r="AH152" s="70"/>
      <c r="AI152" s="64"/>
      <c r="AJ152" s="41"/>
      <c r="AK152" s="64"/>
      <c r="AL152" s="70"/>
      <c r="AM152" s="64"/>
      <c r="AN152" s="41"/>
      <c r="AO152" s="64"/>
      <c r="AP152" s="70"/>
      <c r="AQ152" s="64"/>
      <c r="AR152" s="70"/>
      <c r="AS152" s="71"/>
      <c r="AT152" s="72"/>
      <c r="AU152" s="71"/>
      <c r="AV152" s="70"/>
      <c r="AW152" s="71"/>
      <c r="AX152" s="70"/>
      <c r="AY152" s="71"/>
      <c r="AZ152" s="70"/>
      <c r="BA152" s="71"/>
    </row>
    <row r="153" spans="1:53" ht="15" customHeight="1">
      <c r="A153" s="125"/>
      <c r="B153" s="26" t="s">
        <v>365</v>
      </c>
      <c r="C153" s="7"/>
      <c r="D153" s="57" t="s">
        <v>383</v>
      </c>
      <c r="E153" s="26" t="s">
        <v>65</v>
      </c>
      <c r="F153" s="26" t="s">
        <v>309</v>
      </c>
      <c r="G153" s="26"/>
      <c r="H153" s="26"/>
      <c r="I153" s="28">
        <v>12889</v>
      </c>
      <c r="J153" s="41"/>
      <c r="K153" s="64"/>
      <c r="L153" s="70"/>
      <c r="M153" s="64"/>
      <c r="N153" s="41"/>
      <c r="O153" s="64"/>
      <c r="P153" s="70"/>
      <c r="Q153" s="64"/>
      <c r="R153" s="41"/>
      <c r="S153" s="64"/>
      <c r="T153" s="70"/>
      <c r="U153" s="64"/>
      <c r="V153" s="41"/>
      <c r="W153" s="64"/>
      <c r="X153" s="70"/>
      <c r="Y153" s="64"/>
      <c r="Z153" s="41"/>
      <c r="AA153" s="64"/>
      <c r="AB153" s="70"/>
      <c r="AC153" s="64"/>
      <c r="AD153" s="41"/>
      <c r="AE153" s="64"/>
      <c r="AF153" s="70"/>
      <c r="AG153" s="64"/>
      <c r="AH153" s="70"/>
      <c r="AI153" s="64">
        <v>0</v>
      </c>
      <c r="AJ153" s="41"/>
      <c r="AK153" s="64"/>
      <c r="AL153" s="70"/>
      <c r="AM153" s="64"/>
      <c r="AN153" s="41"/>
      <c r="AO153" s="64"/>
      <c r="AP153" s="70"/>
      <c r="AQ153" s="64"/>
      <c r="AR153" s="70"/>
      <c r="AS153" s="71"/>
      <c r="AT153" s="72"/>
      <c r="AU153" s="71"/>
      <c r="AV153" s="70"/>
      <c r="AW153" s="71"/>
      <c r="AX153" s="70"/>
      <c r="AY153" s="71"/>
      <c r="AZ153" s="70"/>
      <c r="BA153" s="71"/>
    </row>
    <row r="154" spans="1:53" ht="15" customHeight="1">
      <c r="A154" s="125"/>
      <c r="B154" s="26" t="s">
        <v>365</v>
      </c>
      <c r="C154" s="7"/>
      <c r="D154" s="57" t="s">
        <v>383</v>
      </c>
      <c r="E154" s="26" t="s">
        <v>65</v>
      </c>
      <c r="F154" s="26" t="s">
        <v>357</v>
      </c>
      <c r="G154" s="26"/>
      <c r="H154" s="26"/>
      <c r="I154" s="28">
        <v>63325</v>
      </c>
      <c r="J154" s="41"/>
      <c r="K154" s="64"/>
      <c r="L154" s="70"/>
      <c r="M154" s="64"/>
      <c r="N154" s="41"/>
      <c r="O154" s="64"/>
      <c r="P154" s="70"/>
      <c r="Q154" s="64"/>
      <c r="R154" s="41"/>
      <c r="S154" s="64"/>
      <c r="T154" s="70"/>
      <c r="U154" s="64"/>
      <c r="V154" s="41"/>
      <c r="W154" s="64"/>
      <c r="X154" s="70"/>
      <c r="Y154" s="64"/>
      <c r="Z154" s="41"/>
      <c r="AA154" s="64"/>
      <c r="AB154" s="70"/>
      <c r="AC154" s="64"/>
      <c r="AD154" s="41"/>
      <c r="AE154" s="64"/>
      <c r="AF154" s="70"/>
      <c r="AG154" s="64"/>
      <c r="AH154" s="70"/>
      <c r="AI154" s="69">
        <v>3.1579999999999999E-5</v>
      </c>
      <c r="AJ154" s="41"/>
      <c r="AK154" s="64"/>
      <c r="AL154" s="70"/>
      <c r="AM154" s="64"/>
      <c r="AN154" s="41"/>
      <c r="AO154" s="64"/>
      <c r="AP154" s="70"/>
      <c r="AQ154" s="64"/>
      <c r="AR154" s="70"/>
      <c r="AS154" s="71"/>
      <c r="AT154" s="72"/>
      <c r="AU154" s="71"/>
      <c r="AV154" s="70"/>
      <c r="AW154" s="71"/>
      <c r="AX154" s="70"/>
      <c r="AY154" s="71"/>
      <c r="AZ154" s="70"/>
      <c r="BA154" s="71"/>
    </row>
    <row r="155" spans="1:53" ht="15" customHeight="1">
      <c r="A155" s="125"/>
      <c r="B155" s="26" t="s">
        <v>365</v>
      </c>
      <c r="C155" s="7"/>
      <c r="D155" s="57" t="s">
        <v>382</v>
      </c>
      <c r="E155" s="26" t="s">
        <v>65</v>
      </c>
      <c r="F155" s="26" t="s">
        <v>309</v>
      </c>
      <c r="G155" s="26"/>
      <c r="H155" s="26"/>
      <c r="I155" s="28">
        <v>12619</v>
      </c>
      <c r="J155" s="41"/>
      <c r="K155" s="64"/>
      <c r="L155" s="70"/>
      <c r="M155" s="64"/>
      <c r="N155" s="41"/>
      <c r="O155" s="64"/>
      <c r="P155" s="70"/>
      <c r="Q155" s="64"/>
      <c r="R155" s="41"/>
      <c r="S155" s="64"/>
      <c r="T155" s="70"/>
      <c r="U155" s="64"/>
      <c r="V155" s="41"/>
      <c r="W155" s="64"/>
      <c r="X155" s="70"/>
      <c r="Y155" s="64"/>
      <c r="Z155" s="41"/>
      <c r="AA155" s="64"/>
      <c r="AB155" s="70"/>
      <c r="AC155" s="64"/>
      <c r="AD155" s="41"/>
      <c r="AE155" s="64"/>
      <c r="AF155" s="70"/>
      <c r="AG155" s="64"/>
      <c r="AH155" s="70"/>
      <c r="AI155" s="64"/>
      <c r="AJ155" s="41">
        <v>0</v>
      </c>
      <c r="AK155" s="64"/>
      <c r="AL155" s="70"/>
      <c r="AM155" s="64"/>
      <c r="AN155" s="41"/>
      <c r="AO155" s="64"/>
      <c r="AP155" s="70"/>
      <c r="AQ155" s="64"/>
      <c r="AR155" s="70"/>
      <c r="AS155" s="71"/>
      <c r="AT155" s="72"/>
      <c r="AU155" s="71"/>
      <c r="AV155" s="70"/>
      <c r="AW155" s="71"/>
      <c r="AX155" s="70"/>
      <c r="AY155" s="71"/>
      <c r="AZ155" s="70"/>
      <c r="BA155" s="71"/>
    </row>
    <row r="156" spans="1:53" ht="15" customHeight="1">
      <c r="A156" s="125"/>
      <c r="B156" s="26" t="s">
        <v>365</v>
      </c>
      <c r="C156" s="7"/>
      <c r="D156" s="57" t="s">
        <v>382</v>
      </c>
      <c r="E156" s="26" t="s">
        <v>65</v>
      </c>
      <c r="F156" s="26" t="s">
        <v>357</v>
      </c>
      <c r="G156" s="26"/>
      <c r="H156" s="26"/>
      <c r="I156" s="28">
        <v>63281</v>
      </c>
      <c r="J156" s="41"/>
      <c r="K156" s="64"/>
      <c r="L156" s="70"/>
      <c r="M156" s="64"/>
      <c r="N156" s="41"/>
      <c r="O156" s="64"/>
      <c r="P156" s="70"/>
      <c r="Q156" s="64"/>
      <c r="R156" s="41"/>
      <c r="S156" s="64"/>
      <c r="T156" s="70"/>
      <c r="U156" s="64"/>
      <c r="V156" s="41"/>
      <c r="W156" s="64"/>
      <c r="X156" s="70"/>
      <c r="Y156" s="64"/>
      <c r="Z156" s="41"/>
      <c r="AA156" s="64"/>
      <c r="AB156" s="70"/>
      <c r="AC156" s="64"/>
      <c r="AD156" s="41"/>
      <c r="AE156" s="64"/>
      <c r="AF156" s="70"/>
      <c r="AG156" s="64"/>
      <c r="AH156" s="70"/>
      <c r="AI156" s="64"/>
      <c r="AJ156" s="86">
        <v>3.1609999999999997E-5</v>
      </c>
      <c r="AK156" s="64"/>
      <c r="AL156" s="70"/>
      <c r="AM156" s="64"/>
      <c r="AN156" s="41"/>
      <c r="AO156" s="64"/>
      <c r="AP156" s="70"/>
      <c r="AQ156" s="64"/>
      <c r="AR156" s="70"/>
      <c r="AS156" s="71"/>
      <c r="AT156" s="72"/>
      <c r="AU156" s="71"/>
      <c r="AV156" s="70"/>
      <c r="AW156" s="71"/>
      <c r="AX156" s="70"/>
      <c r="AY156" s="71"/>
      <c r="AZ156" s="70"/>
      <c r="BA156" s="71"/>
    </row>
    <row r="157" spans="1:53" ht="15" customHeight="1">
      <c r="A157" s="125"/>
      <c r="B157" s="26" t="s">
        <v>364</v>
      </c>
      <c r="C157" s="7"/>
      <c r="D157" s="57" t="s">
        <v>380</v>
      </c>
      <c r="E157" s="26" t="s">
        <v>65</v>
      </c>
      <c r="F157" s="26" t="s">
        <v>381</v>
      </c>
      <c r="G157" s="26"/>
      <c r="H157" s="26"/>
      <c r="I157" s="28">
        <v>4253</v>
      </c>
      <c r="J157" s="41"/>
      <c r="K157" s="64"/>
      <c r="L157" s="70"/>
      <c r="M157" s="64"/>
      <c r="N157" s="41"/>
      <c r="O157" s="64"/>
      <c r="P157" s="70"/>
      <c r="Q157" s="64"/>
      <c r="R157" s="41"/>
      <c r="S157" s="64"/>
      <c r="T157" s="70"/>
      <c r="U157" s="64"/>
      <c r="V157" s="41"/>
      <c r="W157" s="64"/>
      <c r="X157" s="70"/>
      <c r="Y157" s="64"/>
      <c r="Z157" s="41"/>
      <c r="AA157" s="64"/>
      <c r="AB157" s="70"/>
      <c r="AC157" s="64"/>
      <c r="AD157" s="41"/>
      <c r="AE157" s="64"/>
      <c r="AF157" s="70"/>
      <c r="AG157" s="64"/>
      <c r="AH157" s="70"/>
      <c r="AI157" s="64"/>
      <c r="AJ157" s="41"/>
      <c r="AK157" s="90">
        <v>1E-4</v>
      </c>
      <c r="AL157" s="70"/>
      <c r="AM157" s="64"/>
      <c r="AN157" s="41"/>
      <c r="AO157" s="64"/>
      <c r="AP157" s="70"/>
      <c r="AQ157" s="64"/>
      <c r="AR157" s="70"/>
      <c r="AS157" s="71"/>
      <c r="AT157" s="72"/>
      <c r="AU157" s="71"/>
      <c r="AV157" s="70"/>
      <c r="AW157" s="71"/>
      <c r="AX157" s="70"/>
      <c r="AY157" s="71"/>
      <c r="AZ157" s="70"/>
      <c r="BA157" s="71"/>
    </row>
    <row r="158" spans="1:53" ht="15" customHeight="1">
      <c r="A158" s="125"/>
      <c r="B158" s="26" t="s">
        <v>365</v>
      </c>
      <c r="C158" s="7"/>
      <c r="D158" s="57" t="s">
        <v>379</v>
      </c>
      <c r="E158" s="26" t="s">
        <v>65</v>
      </c>
      <c r="F158" s="26" t="s">
        <v>309</v>
      </c>
      <c r="G158" s="26"/>
      <c r="H158" s="26"/>
      <c r="I158" s="28">
        <v>11147</v>
      </c>
      <c r="J158" s="41"/>
      <c r="K158" s="64"/>
      <c r="L158" s="70"/>
      <c r="M158" s="64"/>
      <c r="N158" s="41"/>
      <c r="O158" s="64"/>
      <c r="P158" s="70"/>
      <c r="Q158" s="64"/>
      <c r="R158" s="41"/>
      <c r="S158" s="64"/>
      <c r="T158" s="70"/>
      <c r="U158" s="64"/>
      <c r="V158" s="41"/>
      <c r="W158" s="64"/>
      <c r="X158" s="70"/>
      <c r="Y158" s="64"/>
      <c r="Z158" s="41"/>
      <c r="AA158" s="64"/>
      <c r="AB158" s="70"/>
      <c r="AC158" s="64"/>
      <c r="AD158" s="41"/>
      <c r="AE158" s="64"/>
      <c r="AF158" s="70"/>
      <c r="AG158" s="64"/>
      <c r="AH158" s="70"/>
      <c r="AI158" s="64"/>
      <c r="AJ158" s="41"/>
      <c r="AK158" s="64"/>
      <c r="AL158" s="70">
        <v>0</v>
      </c>
      <c r="AM158" s="64"/>
      <c r="AN158" s="41"/>
      <c r="AO158" s="64"/>
      <c r="AP158" s="70"/>
      <c r="AQ158" s="64"/>
      <c r="AR158" s="70"/>
      <c r="AS158" s="71"/>
      <c r="AT158" s="72"/>
      <c r="AU158" s="71"/>
      <c r="AV158" s="70"/>
      <c r="AW158" s="71"/>
      <c r="AX158" s="70"/>
      <c r="AY158" s="71"/>
      <c r="AZ158" s="70"/>
      <c r="BA158" s="71"/>
    </row>
    <row r="159" spans="1:53" ht="15" customHeight="1">
      <c r="A159" s="125"/>
      <c r="B159" s="26" t="s">
        <v>365</v>
      </c>
      <c r="C159" s="7"/>
      <c r="D159" s="57" t="s">
        <v>379</v>
      </c>
      <c r="E159" s="26" t="s">
        <v>65</v>
      </c>
      <c r="F159" s="26" t="s">
        <v>357</v>
      </c>
      <c r="G159" s="26"/>
      <c r="H159" s="26"/>
      <c r="I159" s="28">
        <v>55849</v>
      </c>
      <c r="J159" s="41"/>
      <c r="K159" s="64"/>
      <c r="L159" s="70"/>
      <c r="M159" s="64"/>
      <c r="N159" s="41"/>
      <c r="O159" s="64"/>
      <c r="P159" s="70"/>
      <c r="Q159" s="64"/>
      <c r="R159" s="41"/>
      <c r="S159" s="64"/>
      <c r="T159" s="70"/>
      <c r="U159" s="64"/>
      <c r="V159" s="41"/>
      <c r="W159" s="64"/>
      <c r="X159" s="70"/>
      <c r="Y159" s="64"/>
      <c r="Z159" s="41"/>
      <c r="AA159" s="64"/>
      <c r="AB159" s="70"/>
      <c r="AC159" s="64"/>
      <c r="AD159" s="41"/>
      <c r="AE159" s="64"/>
      <c r="AF159" s="70"/>
      <c r="AG159" s="64"/>
      <c r="AH159" s="70"/>
      <c r="AI159" s="64"/>
      <c r="AJ159" s="41"/>
      <c r="AK159" s="64"/>
      <c r="AL159" s="92">
        <v>0</v>
      </c>
      <c r="AM159" s="64"/>
      <c r="AN159" s="41"/>
      <c r="AO159" s="64"/>
      <c r="AP159" s="70"/>
      <c r="AQ159" s="71"/>
      <c r="AR159" s="70"/>
      <c r="AS159" s="71"/>
      <c r="AT159" s="72"/>
      <c r="AU159" s="71"/>
      <c r="AV159" s="70"/>
      <c r="AW159" s="71"/>
      <c r="AX159" s="70"/>
      <c r="AY159" s="71"/>
      <c r="AZ159" s="70"/>
      <c r="BA159" s="71"/>
    </row>
    <row r="160" spans="1:53" ht="15" customHeight="1">
      <c r="A160" s="125"/>
      <c r="B160" s="26" t="s">
        <v>365</v>
      </c>
      <c r="C160" s="7"/>
      <c r="D160" s="57" t="s">
        <v>378</v>
      </c>
      <c r="E160" s="26" t="s">
        <v>65</v>
      </c>
      <c r="F160" s="26" t="s">
        <v>309</v>
      </c>
      <c r="G160" s="26"/>
      <c r="H160" s="26"/>
      <c r="I160" s="28">
        <v>11139</v>
      </c>
      <c r="J160" s="41"/>
      <c r="K160" s="64"/>
      <c r="L160" s="70"/>
      <c r="M160" s="64"/>
      <c r="N160" s="41"/>
      <c r="O160" s="64"/>
      <c r="P160" s="70"/>
      <c r="Q160" s="64"/>
      <c r="R160" s="41"/>
      <c r="S160" s="64"/>
      <c r="T160" s="70"/>
      <c r="U160" s="64"/>
      <c r="V160" s="41"/>
      <c r="W160" s="64"/>
      <c r="X160" s="70"/>
      <c r="Y160" s="64"/>
      <c r="Z160" s="41"/>
      <c r="AA160" s="64"/>
      <c r="AB160" s="70"/>
      <c r="AC160" s="64"/>
      <c r="AD160" s="41"/>
      <c r="AE160" s="64"/>
      <c r="AF160" s="70"/>
      <c r="AG160" s="64"/>
      <c r="AH160" s="70"/>
      <c r="AI160" s="64"/>
      <c r="AJ160" s="41"/>
      <c r="AK160" s="64"/>
      <c r="AL160" s="70"/>
      <c r="AM160" s="64"/>
      <c r="AN160" s="41"/>
      <c r="AO160" s="64">
        <v>0</v>
      </c>
      <c r="AP160" s="70"/>
      <c r="AQ160" s="64"/>
      <c r="AR160" s="70"/>
      <c r="AS160" s="71"/>
      <c r="AT160" s="72"/>
      <c r="AU160" s="71"/>
      <c r="AV160" s="70"/>
      <c r="AW160" s="71"/>
      <c r="AX160" s="70"/>
      <c r="AY160" s="71"/>
      <c r="AZ160" s="70"/>
      <c r="BA160" s="71"/>
    </row>
    <row r="161" spans="1:53" ht="15" customHeight="1">
      <c r="A161" s="125"/>
      <c r="B161" s="26" t="s">
        <v>365</v>
      </c>
      <c r="C161" s="7"/>
      <c r="D161" s="57" t="s">
        <v>378</v>
      </c>
      <c r="E161" s="26" t="s">
        <v>65</v>
      </c>
      <c r="F161" s="26" t="s">
        <v>357</v>
      </c>
      <c r="G161" s="26"/>
      <c r="H161" s="26"/>
      <c r="I161" s="28">
        <v>55834</v>
      </c>
      <c r="J161" s="41"/>
      <c r="K161" s="64"/>
      <c r="L161" s="70"/>
      <c r="M161" s="64"/>
      <c r="N161" s="41"/>
      <c r="O161" s="64"/>
      <c r="P161" s="70"/>
      <c r="Q161" s="64"/>
      <c r="R161" s="41"/>
      <c r="S161" s="64"/>
      <c r="T161" s="70"/>
      <c r="U161" s="64"/>
      <c r="V161" s="41"/>
      <c r="W161" s="64"/>
      <c r="X161" s="70"/>
      <c r="Y161" s="64"/>
      <c r="Z161" s="41"/>
      <c r="AA161" s="64"/>
      <c r="AB161" s="70"/>
      <c r="AC161" s="64"/>
      <c r="AD161" s="41"/>
      <c r="AE161" s="64"/>
      <c r="AF161" s="70"/>
      <c r="AG161" s="64"/>
      <c r="AH161" s="70"/>
      <c r="AI161" s="64"/>
      <c r="AJ161" s="41"/>
      <c r="AK161" s="64"/>
      <c r="AL161" s="70"/>
      <c r="AM161" s="64"/>
      <c r="AN161" s="41"/>
      <c r="AO161" s="64">
        <v>0</v>
      </c>
      <c r="AP161" s="70"/>
      <c r="AQ161" s="71"/>
      <c r="AR161" s="70"/>
      <c r="AS161" s="71"/>
      <c r="AT161" s="72"/>
      <c r="AU161" s="71"/>
      <c r="AV161" s="70"/>
      <c r="AW161" s="71"/>
      <c r="AX161" s="70"/>
      <c r="AY161" s="71"/>
      <c r="AZ161" s="70"/>
      <c r="BA161" s="71"/>
    </row>
    <row r="162" spans="1:53" ht="15" customHeight="1">
      <c r="A162" s="125"/>
      <c r="B162" s="26" t="s">
        <v>365</v>
      </c>
      <c r="C162" s="7"/>
      <c r="D162" s="57" t="s">
        <v>402</v>
      </c>
      <c r="E162" s="26" t="s">
        <v>65</v>
      </c>
      <c r="F162" s="26" t="s">
        <v>309</v>
      </c>
      <c r="G162" s="26"/>
      <c r="H162" s="26"/>
      <c r="I162" s="28">
        <v>11149</v>
      </c>
      <c r="J162" s="41"/>
      <c r="K162" s="64"/>
      <c r="L162" s="70"/>
      <c r="M162" s="64"/>
      <c r="N162" s="41"/>
      <c r="O162" s="64"/>
      <c r="P162" s="70"/>
      <c r="Q162" s="64"/>
      <c r="R162" s="41"/>
      <c r="S162" s="64"/>
      <c r="T162" s="70"/>
      <c r="U162" s="64"/>
      <c r="V162" s="41"/>
      <c r="W162" s="64"/>
      <c r="X162" s="70"/>
      <c r="Y162" s="64"/>
      <c r="Z162" s="41"/>
      <c r="AA162" s="64"/>
      <c r="AB162" s="70"/>
      <c r="AC162" s="64"/>
      <c r="AD162" s="41"/>
      <c r="AE162" s="64"/>
      <c r="AF162" s="70"/>
      <c r="AG162" s="64"/>
      <c r="AH162" s="70"/>
      <c r="AI162" s="64"/>
      <c r="AJ162" s="41"/>
      <c r="AK162" s="90"/>
      <c r="AL162" s="70"/>
      <c r="AM162" s="64"/>
      <c r="AN162" s="41"/>
      <c r="AO162" s="64"/>
      <c r="AP162" s="72">
        <v>0</v>
      </c>
      <c r="AQ162" s="64"/>
      <c r="AR162" s="70"/>
      <c r="AS162" s="71"/>
      <c r="AT162" s="72"/>
      <c r="AU162" s="71"/>
      <c r="AV162" s="70"/>
      <c r="AW162" s="71"/>
      <c r="AX162" s="70"/>
      <c r="AY162" s="71"/>
      <c r="AZ162" s="70"/>
      <c r="BA162" s="71"/>
    </row>
    <row r="163" spans="1:53" ht="15" customHeight="1">
      <c r="A163" s="125"/>
      <c r="B163" s="26" t="s">
        <v>365</v>
      </c>
      <c r="C163" s="7"/>
      <c r="D163" s="57" t="s">
        <v>402</v>
      </c>
      <c r="E163" s="26" t="s">
        <v>65</v>
      </c>
      <c r="F163" s="26" t="s">
        <v>357</v>
      </c>
      <c r="G163" s="26"/>
      <c r="H163" s="26"/>
      <c r="I163" s="28">
        <v>55842</v>
      </c>
      <c r="J163" s="41"/>
      <c r="K163" s="64"/>
      <c r="L163" s="70"/>
      <c r="M163" s="64"/>
      <c r="N163" s="41"/>
      <c r="O163" s="64"/>
      <c r="P163" s="70"/>
      <c r="Q163" s="64"/>
      <c r="R163" s="41"/>
      <c r="S163" s="64"/>
      <c r="T163" s="70"/>
      <c r="U163" s="64"/>
      <c r="V163" s="41"/>
      <c r="W163" s="64"/>
      <c r="X163" s="70"/>
      <c r="Y163" s="64"/>
      <c r="Z163" s="41"/>
      <c r="AA163" s="64"/>
      <c r="AB163" s="70"/>
      <c r="AC163" s="64"/>
      <c r="AD163" s="41"/>
      <c r="AE163" s="64"/>
      <c r="AF163" s="70"/>
      <c r="AG163" s="64"/>
      <c r="AH163" s="70"/>
      <c r="AI163" s="64"/>
      <c r="AJ163" s="41"/>
      <c r="AK163" s="64"/>
      <c r="AL163" s="70"/>
      <c r="AM163" s="64"/>
      <c r="AN163" s="41"/>
      <c r="AO163" s="64"/>
      <c r="AP163" s="92">
        <v>1.791E-5</v>
      </c>
      <c r="AQ163" s="71"/>
      <c r="AR163" s="70"/>
      <c r="AS163" s="71"/>
      <c r="AT163" s="72"/>
      <c r="AU163" s="71"/>
      <c r="AV163" s="70"/>
      <c r="AW163" s="71"/>
      <c r="AX163" s="70"/>
      <c r="AY163" s="71"/>
      <c r="AZ163" s="70"/>
      <c r="BA163" s="71"/>
    </row>
    <row r="164" spans="1:53" ht="15" customHeight="1">
      <c r="A164" s="125"/>
      <c r="B164" s="26" t="s">
        <v>365</v>
      </c>
      <c r="C164" s="7"/>
      <c r="D164" s="57" t="s">
        <v>377</v>
      </c>
      <c r="E164" s="26" t="s">
        <v>65</v>
      </c>
      <c r="F164" s="26" t="s">
        <v>309</v>
      </c>
      <c r="G164" s="26"/>
      <c r="H164" s="26"/>
      <c r="I164" s="28">
        <v>11149</v>
      </c>
      <c r="J164" s="41"/>
      <c r="K164" s="64"/>
      <c r="L164" s="70"/>
      <c r="M164" s="64"/>
      <c r="N164" s="41"/>
      <c r="O164" s="64"/>
      <c r="P164" s="70"/>
      <c r="Q164" s="64"/>
      <c r="R164" s="41"/>
      <c r="S164" s="64"/>
      <c r="T164" s="70"/>
      <c r="U164" s="64"/>
      <c r="V164" s="41"/>
      <c r="W164" s="64"/>
      <c r="X164" s="70"/>
      <c r="Y164" s="64"/>
      <c r="Z164" s="41"/>
      <c r="AA164" s="64"/>
      <c r="AB164" s="70"/>
      <c r="AC164" s="64"/>
      <c r="AD164" s="41"/>
      <c r="AE164" s="64"/>
      <c r="AF164" s="70"/>
      <c r="AG164" s="64"/>
      <c r="AH164" s="70"/>
      <c r="AI164" s="64"/>
      <c r="AJ164" s="41"/>
      <c r="AK164" s="64"/>
      <c r="AL164" s="70"/>
      <c r="AM164" s="64"/>
      <c r="AN164" s="41"/>
      <c r="AO164" s="64"/>
      <c r="AP164" s="70"/>
      <c r="AQ164" s="64">
        <v>0</v>
      </c>
      <c r="AR164" s="70"/>
      <c r="AS164" s="71"/>
      <c r="AT164" s="72"/>
      <c r="AU164" s="71"/>
      <c r="AV164" s="70"/>
      <c r="AW164" s="71"/>
      <c r="AX164" s="70"/>
      <c r="AY164" s="71"/>
      <c r="AZ164" s="70"/>
      <c r="BA164" s="71"/>
    </row>
    <row r="165" spans="1:53" ht="15" customHeight="1">
      <c r="A165" s="125"/>
      <c r="B165" s="26" t="s">
        <v>365</v>
      </c>
      <c r="C165" s="7"/>
      <c r="D165" s="57" t="s">
        <v>377</v>
      </c>
      <c r="E165" s="26" t="s">
        <v>65</v>
      </c>
      <c r="F165" s="26" t="s">
        <v>357</v>
      </c>
      <c r="G165" s="26"/>
      <c r="H165" s="26"/>
      <c r="I165" s="28">
        <v>55850</v>
      </c>
      <c r="J165" s="41"/>
      <c r="K165" s="64"/>
      <c r="L165" s="70"/>
      <c r="M165" s="64"/>
      <c r="N165" s="41"/>
      <c r="O165" s="64"/>
      <c r="P165" s="70"/>
      <c r="Q165" s="64"/>
      <c r="R165" s="41"/>
      <c r="S165" s="64"/>
      <c r="T165" s="70"/>
      <c r="U165" s="64"/>
      <c r="V165" s="41"/>
      <c r="W165" s="64"/>
      <c r="X165" s="70"/>
      <c r="Y165" s="64"/>
      <c r="Z165" s="41"/>
      <c r="AA165" s="64"/>
      <c r="AB165" s="70"/>
      <c r="AC165" s="64"/>
      <c r="AD165" s="41"/>
      <c r="AE165" s="64"/>
      <c r="AF165" s="70"/>
      <c r="AG165" s="64"/>
      <c r="AH165" s="70"/>
      <c r="AI165" s="64"/>
      <c r="AJ165" s="41"/>
      <c r="AK165" s="64"/>
      <c r="AL165" s="70"/>
      <c r="AM165" s="64"/>
      <c r="AN165" s="41"/>
      <c r="AO165" s="64"/>
      <c r="AP165" s="70"/>
      <c r="AQ165" s="71">
        <v>8.9530000000000005E-6</v>
      </c>
      <c r="AR165" s="70"/>
      <c r="AS165" s="71"/>
      <c r="AT165" s="72"/>
      <c r="AU165" s="71"/>
      <c r="AV165" s="70"/>
      <c r="AW165" s="71"/>
      <c r="AX165" s="70"/>
      <c r="AY165" s="71"/>
      <c r="AZ165" s="70"/>
      <c r="BA165" s="71"/>
    </row>
    <row r="166" spans="1:53" ht="15" customHeight="1">
      <c r="A166" s="125"/>
      <c r="B166" s="26" t="s">
        <v>365</v>
      </c>
      <c r="C166" s="7"/>
      <c r="D166" s="57" t="s">
        <v>376</v>
      </c>
      <c r="E166" s="26" t="s">
        <v>65</v>
      </c>
      <c r="F166" s="26" t="s">
        <v>309</v>
      </c>
      <c r="G166" s="26"/>
      <c r="H166" s="26"/>
      <c r="I166" s="28">
        <v>11138</v>
      </c>
      <c r="J166" s="41"/>
      <c r="K166" s="64"/>
      <c r="L166" s="70"/>
      <c r="M166" s="64"/>
      <c r="N166" s="41"/>
      <c r="O166" s="64"/>
      <c r="P166" s="70"/>
      <c r="Q166" s="64"/>
      <c r="R166" s="41"/>
      <c r="S166" s="64"/>
      <c r="T166" s="70"/>
      <c r="U166" s="64"/>
      <c r="V166" s="41"/>
      <c r="W166" s="64"/>
      <c r="X166" s="70"/>
      <c r="Y166" s="64"/>
      <c r="Z166" s="41"/>
      <c r="AA166" s="64"/>
      <c r="AB166" s="70"/>
      <c r="AC166" s="64"/>
      <c r="AD166" s="41"/>
      <c r="AE166" s="64"/>
      <c r="AF166" s="70"/>
      <c r="AG166" s="64"/>
      <c r="AH166" s="70"/>
      <c r="AI166" s="64"/>
      <c r="AJ166" s="41"/>
      <c r="AK166" s="64"/>
      <c r="AL166" s="70"/>
      <c r="AM166" s="64"/>
      <c r="AN166" s="41"/>
      <c r="AO166" s="64"/>
      <c r="AP166" s="70"/>
      <c r="AQ166" s="64"/>
      <c r="AR166" s="70">
        <v>0</v>
      </c>
      <c r="AS166" s="71"/>
      <c r="AT166" s="72"/>
      <c r="AU166" s="71"/>
      <c r="AV166" s="70"/>
      <c r="AW166" s="71"/>
      <c r="AX166" s="70"/>
      <c r="AY166" s="71"/>
      <c r="AZ166" s="70"/>
      <c r="BA166" s="71"/>
    </row>
    <row r="167" spans="1:53" ht="15" customHeight="1">
      <c r="A167" s="125"/>
      <c r="B167" s="26" t="s">
        <v>365</v>
      </c>
      <c r="C167" s="7"/>
      <c r="D167" s="57" t="s">
        <v>376</v>
      </c>
      <c r="E167" s="26" t="s">
        <v>65</v>
      </c>
      <c r="F167" s="26" t="s">
        <v>357</v>
      </c>
      <c r="G167" s="26"/>
      <c r="H167" s="26"/>
      <c r="I167" s="28">
        <v>55771</v>
      </c>
      <c r="J167" s="41"/>
      <c r="K167" s="64"/>
      <c r="L167" s="70"/>
      <c r="M167" s="64"/>
      <c r="N167" s="41"/>
      <c r="O167" s="64"/>
      <c r="P167" s="70"/>
      <c r="Q167" s="64"/>
      <c r="R167" s="41"/>
      <c r="S167" s="64"/>
      <c r="T167" s="70"/>
      <c r="U167" s="64"/>
      <c r="V167" s="41"/>
      <c r="W167" s="64"/>
      <c r="X167" s="70"/>
      <c r="Y167" s="64"/>
      <c r="Z167" s="41"/>
      <c r="AA167" s="64"/>
      <c r="AB167" s="70"/>
      <c r="AC167" s="64"/>
      <c r="AD167" s="41"/>
      <c r="AE167" s="64"/>
      <c r="AF167" s="70"/>
      <c r="AG167" s="64"/>
      <c r="AH167" s="70"/>
      <c r="AI167" s="64"/>
      <c r="AJ167" s="41"/>
      <c r="AK167" s="64"/>
      <c r="AL167" s="70"/>
      <c r="AM167" s="64"/>
      <c r="AN167" s="41"/>
      <c r="AO167" s="64"/>
      <c r="AP167" s="70"/>
      <c r="AQ167" s="64"/>
      <c r="AR167" s="70">
        <v>3.5859999999999999E-5</v>
      </c>
      <c r="AS167" s="71"/>
      <c r="AT167" s="72"/>
      <c r="AU167" s="71"/>
      <c r="AV167" s="70"/>
      <c r="AW167" s="71"/>
      <c r="AX167" s="70"/>
      <c r="AY167" s="71"/>
      <c r="AZ167" s="70"/>
      <c r="BA167" s="71"/>
    </row>
    <row r="168" spans="1:53" ht="15" customHeight="1">
      <c r="A168" s="125"/>
      <c r="B168" s="26" t="s">
        <v>365</v>
      </c>
      <c r="C168" s="7"/>
      <c r="D168" s="57" t="s">
        <v>375</v>
      </c>
      <c r="E168" s="26" t="s">
        <v>65</v>
      </c>
      <c r="F168" s="26" t="s">
        <v>309</v>
      </c>
      <c r="G168" s="26"/>
      <c r="H168" s="26"/>
      <c r="I168" s="28">
        <v>12895</v>
      </c>
      <c r="J168" s="41"/>
      <c r="K168" s="64"/>
      <c r="L168" s="70"/>
      <c r="M168" s="64"/>
      <c r="N168" s="41"/>
      <c r="O168" s="64"/>
      <c r="P168" s="70"/>
      <c r="Q168" s="64"/>
      <c r="R168" s="41"/>
      <c r="S168" s="64"/>
      <c r="T168" s="70"/>
      <c r="U168" s="64"/>
      <c r="V168" s="41"/>
      <c r="W168" s="64"/>
      <c r="X168" s="70"/>
      <c r="Y168" s="64"/>
      <c r="Z168" s="41"/>
      <c r="AA168" s="64"/>
      <c r="AB168" s="70"/>
      <c r="AC168" s="64"/>
      <c r="AD168" s="41"/>
      <c r="AE168" s="64"/>
      <c r="AF168" s="70"/>
      <c r="AG168" s="64"/>
      <c r="AH168" s="70"/>
      <c r="AI168" s="64"/>
      <c r="AJ168" s="41"/>
      <c r="AK168" s="64"/>
      <c r="AL168" s="70"/>
      <c r="AM168" s="64"/>
      <c r="AN168" s="41"/>
      <c r="AO168" s="64"/>
      <c r="AP168" s="70"/>
      <c r="AQ168" s="64"/>
      <c r="AR168" s="70"/>
      <c r="AS168" s="71">
        <v>0</v>
      </c>
      <c r="AT168" s="72"/>
      <c r="AU168" s="71"/>
      <c r="AV168" s="70"/>
      <c r="AW168" s="71"/>
      <c r="AX168" s="70"/>
      <c r="AY168" s="71"/>
      <c r="AZ168" s="70"/>
      <c r="BA168" s="71"/>
    </row>
    <row r="169" spans="1:53" ht="15" customHeight="1">
      <c r="A169" s="125"/>
      <c r="B169" s="26" t="s">
        <v>365</v>
      </c>
      <c r="C169" s="7"/>
      <c r="D169" s="57" t="s">
        <v>375</v>
      </c>
      <c r="E169" s="26" t="s">
        <v>65</v>
      </c>
      <c r="F169" s="26" t="s">
        <v>357</v>
      </c>
      <c r="G169" s="26"/>
      <c r="H169" s="26"/>
      <c r="I169" s="28">
        <v>63282</v>
      </c>
      <c r="J169" s="41"/>
      <c r="K169" s="64"/>
      <c r="L169" s="70"/>
      <c r="M169" s="64"/>
      <c r="N169" s="41"/>
      <c r="O169" s="64"/>
      <c r="P169" s="70"/>
      <c r="Q169" s="64"/>
      <c r="R169" s="41"/>
      <c r="S169" s="64"/>
      <c r="T169" s="70"/>
      <c r="U169" s="64"/>
      <c r="V169" s="41"/>
      <c r="W169" s="64"/>
      <c r="X169" s="70"/>
      <c r="Y169" s="64"/>
      <c r="Z169" s="41"/>
      <c r="AA169" s="64"/>
      <c r="AB169" s="70"/>
      <c r="AC169" s="64"/>
      <c r="AD169" s="41"/>
      <c r="AE169" s="64"/>
      <c r="AF169" s="70"/>
      <c r="AG169" s="64"/>
      <c r="AH169" s="70"/>
      <c r="AI169" s="64"/>
      <c r="AJ169" s="41"/>
      <c r="AK169" s="64"/>
      <c r="AL169" s="70"/>
      <c r="AM169" s="64"/>
      <c r="AN169" s="41"/>
      <c r="AO169" s="64"/>
      <c r="AP169" s="70"/>
      <c r="AQ169" s="64"/>
      <c r="AR169" s="70"/>
      <c r="AS169" s="71">
        <v>4.7410000000000002E-5</v>
      </c>
      <c r="AT169" s="72"/>
      <c r="AU169" s="71"/>
      <c r="AV169" s="70"/>
      <c r="AW169" s="71"/>
      <c r="AX169" s="70"/>
      <c r="AY169" s="71"/>
      <c r="AZ169" s="70"/>
      <c r="BA169" s="71"/>
    </row>
    <row r="170" spans="1:53" ht="15" customHeight="1">
      <c r="A170" s="125"/>
      <c r="B170" s="26" t="s">
        <v>365</v>
      </c>
      <c r="C170" s="7"/>
      <c r="D170" s="57" t="s">
        <v>374</v>
      </c>
      <c r="E170" s="26" t="s">
        <v>65</v>
      </c>
      <c r="F170" s="26" t="s">
        <v>309</v>
      </c>
      <c r="G170" s="26"/>
      <c r="H170" s="26"/>
      <c r="I170" s="28">
        <v>11127</v>
      </c>
      <c r="J170" s="41"/>
      <c r="K170" s="64"/>
      <c r="L170" s="70"/>
      <c r="M170" s="64"/>
      <c r="N170" s="41"/>
      <c r="O170" s="64"/>
      <c r="P170" s="70"/>
      <c r="Q170" s="64"/>
      <c r="R170" s="41"/>
      <c r="S170" s="64"/>
      <c r="T170" s="70"/>
      <c r="U170" s="64"/>
      <c r="V170" s="41"/>
      <c r="W170" s="64"/>
      <c r="X170" s="70"/>
      <c r="Y170" s="64"/>
      <c r="Z170" s="41"/>
      <c r="AA170" s="64"/>
      <c r="AB170" s="70"/>
      <c r="AC170" s="64"/>
      <c r="AD170" s="41"/>
      <c r="AE170" s="64"/>
      <c r="AF170" s="70"/>
      <c r="AG170" s="64"/>
      <c r="AH170" s="70"/>
      <c r="AI170" s="64"/>
      <c r="AJ170" s="41"/>
      <c r="AK170" s="64"/>
      <c r="AL170" s="70"/>
      <c r="AM170" s="64"/>
      <c r="AN170" s="41"/>
      <c r="AO170" s="64"/>
      <c r="AP170" s="70"/>
      <c r="AQ170" s="64"/>
      <c r="AR170" s="70"/>
      <c r="AS170" s="71"/>
      <c r="AT170" s="72">
        <v>0</v>
      </c>
      <c r="AU170" s="71"/>
      <c r="AV170" s="70"/>
      <c r="AW170" s="71"/>
      <c r="AX170" s="70"/>
      <c r="AY170" s="71"/>
      <c r="AZ170" s="70"/>
      <c r="BA170" s="71"/>
    </row>
    <row r="171" spans="1:53" ht="15" customHeight="1">
      <c r="A171" s="125"/>
      <c r="B171" s="26" t="s">
        <v>365</v>
      </c>
      <c r="C171" s="7"/>
      <c r="D171" s="57" t="s">
        <v>374</v>
      </c>
      <c r="E171" s="26" t="s">
        <v>65</v>
      </c>
      <c r="F171" s="26" t="s">
        <v>357</v>
      </c>
      <c r="G171" s="26"/>
      <c r="H171" s="26"/>
      <c r="I171" s="28">
        <v>55799</v>
      </c>
      <c r="J171" s="41"/>
      <c r="K171" s="64"/>
      <c r="L171" s="70"/>
      <c r="M171" s="64"/>
      <c r="N171" s="41"/>
      <c r="O171" s="64"/>
      <c r="P171" s="70"/>
      <c r="Q171" s="64"/>
      <c r="R171" s="41"/>
      <c r="S171" s="64"/>
      <c r="T171" s="70"/>
      <c r="U171" s="64"/>
      <c r="V171" s="41"/>
      <c r="W171" s="64"/>
      <c r="X171" s="70"/>
      <c r="Y171" s="64"/>
      <c r="Z171" s="41"/>
      <c r="AA171" s="64"/>
      <c r="AB171" s="70"/>
      <c r="AC171" s="64"/>
      <c r="AD171" s="41"/>
      <c r="AE171" s="64"/>
      <c r="AF171" s="70"/>
      <c r="AG171" s="64"/>
      <c r="AH171" s="70"/>
      <c r="AI171" s="64"/>
      <c r="AJ171" s="41"/>
      <c r="AK171" s="64"/>
      <c r="AL171" s="70"/>
      <c r="AM171" s="64"/>
      <c r="AN171" s="41"/>
      <c r="AO171" s="64"/>
      <c r="AP171" s="70"/>
      <c r="AQ171" s="64"/>
      <c r="AR171" s="70"/>
      <c r="AS171" s="71"/>
      <c r="AT171" s="72">
        <v>8.9607299999999992E-6</v>
      </c>
      <c r="AU171" s="71"/>
      <c r="AV171" s="70"/>
      <c r="AW171" s="71"/>
      <c r="AX171" s="70"/>
      <c r="AY171" s="71"/>
      <c r="AZ171" s="70"/>
      <c r="BA171" s="71"/>
    </row>
    <row r="172" spans="1:53" ht="15.95" customHeight="1">
      <c r="A172" s="125"/>
      <c r="B172" s="26" t="s">
        <v>365</v>
      </c>
      <c r="C172" s="57"/>
      <c r="D172" s="57" t="s">
        <v>373</v>
      </c>
      <c r="E172" s="26" t="s">
        <v>65</v>
      </c>
      <c r="F172" s="26" t="s">
        <v>309</v>
      </c>
      <c r="G172" s="26"/>
      <c r="H172" s="26"/>
      <c r="I172" s="28">
        <v>11150</v>
      </c>
      <c r="J172" s="41"/>
      <c r="K172" s="64"/>
      <c r="L172" s="70"/>
      <c r="M172" s="64"/>
      <c r="N172" s="41"/>
      <c r="O172" s="64"/>
      <c r="P172" s="70"/>
      <c r="Q172" s="64"/>
      <c r="R172" s="41"/>
      <c r="S172" s="64"/>
      <c r="T172" s="70"/>
      <c r="U172" s="64"/>
      <c r="V172" s="41"/>
      <c r="W172" s="64"/>
      <c r="X172" s="70"/>
      <c r="Y172" s="64"/>
      <c r="Z172" s="41"/>
      <c r="AA172" s="64"/>
      <c r="AB172" s="70"/>
      <c r="AC172" s="64"/>
      <c r="AD172" s="41"/>
      <c r="AE172" s="64"/>
      <c r="AF172" s="70"/>
      <c r="AG172" s="64"/>
      <c r="AH172" s="70"/>
      <c r="AI172" s="64"/>
      <c r="AJ172" s="41"/>
      <c r="AK172" s="64"/>
      <c r="AL172" s="70"/>
      <c r="AM172" s="64"/>
      <c r="AN172" s="41"/>
      <c r="AO172" s="64"/>
      <c r="AP172" s="70"/>
      <c r="AQ172" s="64"/>
      <c r="AR172" s="70"/>
      <c r="AS172" s="71"/>
      <c r="AT172" s="72"/>
      <c r="AU172" s="71"/>
      <c r="AV172" s="70"/>
      <c r="AW172" s="71">
        <v>0</v>
      </c>
      <c r="AX172" s="70"/>
      <c r="AY172" s="71"/>
      <c r="AZ172" s="70"/>
      <c r="BA172" s="71"/>
    </row>
    <row r="173" spans="1:53" ht="15.95" customHeight="1">
      <c r="A173" s="125"/>
      <c r="B173" s="26" t="s">
        <v>365</v>
      </c>
      <c r="C173" s="57"/>
      <c r="D173" s="57" t="s">
        <v>373</v>
      </c>
      <c r="E173" s="26" t="s">
        <v>65</v>
      </c>
      <c r="F173" s="26" t="s">
        <v>357</v>
      </c>
      <c r="G173" s="26"/>
      <c r="H173" s="26"/>
      <c r="I173" s="28">
        <v>55839</v>
      </c>
      <c r="J173" s="41"/>
      <c r="K173" s="64"/>
      <c r="L173" s="70"/>
      <c r="M173" s="64"/>
      <c r="N173" s="41"/>
      <c r="O173" s="64"/>
      <c r="P173" s="70"/>
      <c r="Q173" s="64"/>
      <c r="R173" s="41"/>
      <c r="S173" s="64"/>
      <c r="T173" s="70"/>
      <c r="U173" s="64"/>
      <c r="V173" s="41"/>
      <c r="W173" s="64"/>
      <c r="X173" s="70"/>
      <c r="Y173" s="64"/>
      <c r="Z173" s="41"/>
      <c r="AA173" s="64"/>
      <c r="AB173" s="70"/>
      <c r="AC173" s="64"/>
      <c r="AD173" s="41"/>
      <c r="AE173" s="64"/>
      <c r="AF173" s="70"/>
      <c r="AG173" s="64"/>
      <c r="AH173" s="70"/>
      <c r="AI173" s="64"/>
      <c r="AJ173" s="41"/>
      <c r="AK173" s="64"/>
      <c r="AL173" s="70"/>
      <c r="AM173" s="64"/>
      <c r="AN173" s="41"/>
      <c r="AO173" s="64"/>
      <c r="AP173" s="70"/>
      <c r="AQ173" s="64"/>
      <c r="AR173" s="70"/>
      <c r="AS173" s="71"/>
      <c r="AT173" s="72"/>
      <c r="AU173" s="71"/>
      <c r="AV173" s="70"/>
      <c r="AW173" s="71">
        <v>4.477E-5</v>
      </c>
      <c r="AX173" s="70"/>
      <c r="AY173" s="71"/>
      <c r="AZ173" s="70"/>
      <c r="BA173" s="71"/>
    </row>
    <row r="174" spans="1:53" ht="15.95" customHeight="1">
      <c r="A174" s="125"/>
      <c r="B174" s="26" t="s">
        <v>365</v>
      </c>
      <c r="C174" s="57"/>
      <c r="D174" s="57" t="s">
        <v>372</v>
      </c>
      <c r="E174" s="26" t="s">
        <v>65</v>
      </c>
      <c r="F174" s="26" t="s">
        <v>309</v>
      </c>
      <c r="G174" s="26"/>
      <c r="H174" s="26"/>
      <c r="I174" s="28">
        <v>11149</v>
      </c>
      <c r="J174" s="41"/>
      <c r="K174" s="64"/>
      <c r="L174" s="70"/>
      <c r="M174" s="64"/>
      <c r="N174" s="41"/>
      <c r="O174" s="64"/>
      <c r="P174" s="70"/>
      <c r="Q174" s="64"/>
      <c r="R174" s="41"/>
      <c r="S174" s="64"/>
      <c r="T174" s="70"/>
      <c r="U174" s="64"/>
      <c r="V174" s="41"/>
      <c r="W174" s="64"/>
      <c r="X174" s="70"/>
      <c r="Y174" s="64"/>
      <c r="Z174" s="41"/>
      <c r="AA174" s="64"/>
      <c r="AB174" s="70"/>
      <c r="AC174" s="64"/>
      <c r="AD174" s="41"/>
      <c r="AE174" s="64"/>
      <c r="AF174" s="70"/>
      <c r="AG174" s="64"/>
      <c r="AH174" s="70"/>
      <c r="AI174" s="64"/>
      <c r="AJ174" s="41"/>
      <c r="AK174" s="64"/>
      <c r="AL174" s="70"/>
      <c r="AM174" s="64"/>
      <c r="AN174" s="41"/>
      <c r="AO174" s="64"/>
      <c r="AP174" s="70"/>
      <c r="AQ174" s="64"/>
      <c r="AR174" s="70"/>
      <c r="AS174" s="71"/>
      <c r="AT174" s="72"/>
      <c r="AU174" s="71"/>
      <c r="AV174" s="70"/>
      <c r="AW174" s="71"/>
      <c r="AX174" s="70">
        <v>0</v>
      </c>
      <c r="AY174" s="71"/>
      <c r="AZ174" s="70"/>
      <c r="BA174" s="71"/>
    </row>
    <row r="175" spans="1:53" ht="15.95" customHeight="1">
      <c r="A175" s="125"/>
      <c r="B175" s="26" t="s">
        <v>365</v>
      </c>
      <c r="C175" s="57"/>
      <c r="D175" s="57" t="s">
        <v>372</v>
      </c>
      <c r="E175" s="26" t="s">
        <v>65</v>
      </c>
      <c r="F175" s="26" t="s">
        <v>357</v>
      </c>
      <c r="G175" s="26"/>
      <c r="H175" s="26"/>
      <c r="I175" s="28">
        <v>55846</v>
      </c>
      <c r="J175" s="41"/>
      <c r="K175" s="64"/>
      <c r="L175" s="70"/>
      <c r="M175" s="64"/>
      <c r="N175" s="41"/>
      <c r="O175" s="64"/>
      <c r="P175" s="70"/>
      <c r="Q175" s="64"/>
      <c r="R175" s="41"/>
      <c r="S175" s="64"/>
      <c r="T175" s="70"/>
      <c r="U175" s="64"/>
      <c r="V175" s="41"/>
      <c r="W175" s="64"/>
      <c r="X175" s="70"/>
      <c r="Y175" s="64"/>
      <c r="Z175" s="41"/>
      <c r="AA175" s="64"/>
      <c r="AB175" s="70"/>
      <c r="AC175" s="64"/>
      <c r="AD175" s="41"/>
      <c r="AE175" s="64"/>
      <c r="AF175" s="70"/>
      <c r="AG175" s="64"/>
      <c r="AH175" s="70"/>
      <c r="AI175" s="64"/>
      <c r="AJ175" s="41"/>
      <c r="AK175" s="64"/>
      <c r="AL175" s="70"/>
      <c r="AM175" s="64"/>
      <c r="AN175" s="41"/>
      <c r="AO175" s="64"/>
      <c r="AP175" s="70"/>
      <c r="AQ175" s="64"/>
      <c r="AR175" s="70"/>
      <c r="AS175" s="71"/>
      <c r="AT175" s="72"/>
      <c r="AU175" s="71"/>
      <c r="AV175" s="70"/>
      <c r="AW175" s="71"/>
      <c r="AX175" s="70">
        <v>0</v>
      </c>
      <c r="AY175" s="71"/>
      <c r="AZ175" s="70"/>
      <c r="BA175" s="71"/>
    </row>
    <row r="176" spans="1:53" ht="15.95" customHeight="1">
      <c r="A176" s="125"/>
      <c r="B176" s="26" t="s">
        <v>365</v>
      </c>
      <c r="C176" s="57"/>
      <c r="D176" s="57" t="s">
        <v>371</v>
      </c>
      <c r="E176" s="26" t="s">
        <v>65</v>
      </c>
      <c r="F176" s="26" t="s">
        <v>309</v>
      </c>
      <c r="G176" s="26"/>
      <c r="H176" s="26"/>
      <c r="I176" s="28">
        <v>12879</v>
      </c>
      <c r="J176" s="41"/>
      <c r="K176" s="64"/>
      <c r="L176" s="70"/>
      <c r="M176" s="64"/>
      <c r="N176" s="41"/>
      <c r="O176" s="64"/>
      <c r="P176" s="70"/>
      <c r="Q176" s="64"/>
      <c r="R176" s="41"/>
      <c r="S176" s="64"/>
      <c r="T176" s="70"/>
      <c r="U176" s="64"/>
      <c r="V176" s="41"/>
      <c r="W176" s="64"/>
      <c r="X176" s="70"/>
      <c r="Y176" s="64"/>
      <c r="Z176" s="41"/>
      <c r="AA176" s="64"/>
      <c r="AB176" s="70"/>
      <c r="AC176" s="64"/>
      <c r="AD176" s="41"/>
      <c r="AE176" s="64"/>
      <c r="AF176" s="70"/>
      <c r="AG176" s="64"/>
      <c r="AH176" s="70"/>
      <c r="AI176" s="64"/>
      <c r="AJ176" s="41"/>
      <c r="AK176" s="64"/>
      <c r="AL176" s="70"/>
      <c r="AM176" s="64"/>
      <c r="AN176" s="41"/>
      <c r="AO176" s="64"/>
      <c r="AP176" s="70"/>
      <c r="AQ176" s="64"/>
      <c r="AR176" s="70"/>
      <c r="AS176" s="71"/>
      <c r="AT176" s="72"/>
      <c r="AU176" s="71"/>
      <c r="AV176" s="70"/>
      <c r="AW176" s="71"/>
      <c r="AX176" s="70"/>
      <c r="AY176" s="71">
        <v>0</v>
      </c>
      <c r="AZ176" s="70"/>
      <c r="BA176" s="71"/>
    </row>
    <row r="177" spans="1:53" ht="15.95" customHeight="1">
      <c r="A177" s="125"/>
      <c r="B177" s="26" t="s">
        <v>365</v>
      </c>
      <c r="C177" s="57"/>
      <c r="D177" s="57" t="s">
        <v>371</v>
      </c>
      <c r="E177" s="26" t="s">
        <v>65</v>
      </c>
      <c r="F177" s="26" t="s">
        <v>357</v>
      </c>
      <c r="G177" s="26"/>
      <c r="H177" s="26"/>
      <c r="I177" s="28">
        <v>63312</v>
      </c>
      <c r="J177" s="41"/>
      <c r="K177" s="64"/>
      <c r="L177" s="70"/>
      <c r="M177" s="64"/>
      <c r="N177" s="41"/>
      <c r="O177" s="64"/>
      <c r="P177" s="70"/>
      <c r="Q177" s="64"/>
      <c r="R177" s="41"/>
      <c r="S177" s="64"/>
      <c r="T177" s="70"/>
      <c r="U177" s="64"/>
      <c r="V177" s="41"/>
      <c r="W177" s="64"/>
      <c r="X177" s="70"/>
      <c r="Y177" s="64"/>
      <c r="Z177" s="41"/>
      <c r="AA177" s="64"/>
      <c r="AB177" s="70"/>
      <c r="AC177" s="64"/>
      <c r="AD177" s="41"/>
      <c r="AE177" s="64"/>
      <c r="AF177" s="70"/>
      <c r="AG177" s="64"/>
      <c r="AH177" s="70"/>
      <c r="AI177" s="64"/>
      <c r="AJ177" s="41"/>
      <c r="AK177" s="64"/>
      <c r="AL177" s="70"/>
      <c r="AM177" s="64"/>
      <c r="AN177" s="41"/>
      <c r="AO177" s="64"/>
      <c r="AP177" s="70"/>
      <c r="AQ177" s="64"/>
      <c r="AR177" s="70"/>
      <c r="AS177" s="71"/>
      <c r="AT177" s="72"/>
      <c r="AU177" s="71"/>
      <c r="AV177" s="70"/>
      <c r="AW177" s="71"/>
      <c r="AX177" s="70"/>
      <c r="AY177" s="71">
        <v>7.8970000000000008E-6</v>
      </c>
      <c r="AZ177" s="70"/>
      <c r="BA177" s="71"/>
    </row>
    <row r="178" spans="1:53" ht="15.95" customHeight="1">
      <c r="A178" s="125"/>
      <c r="B178" s="26" t="s">
        <v>365</v>
      </c>
      <c r="C178" s="57"/>
      <c r="D178" s="57" t="s">
        <v>370</v>
      </c>
      <c r="E178" s="26" t="s">
        <v>65</v>
      </c>
      <c r="F178" s="26" t="s">
        <v>309</v>
      </c>
      <c r="G178" s="26"/>
      <c r="H178" s="26"/>
      <c r="I178" s="28">
        <v>12895</v>
      </c>
      <c r="J178" s="41"/>
      <c r="K178" s="64"/>
      <c r="L178" s="70"/>
      <c r="M178" s="64"/>
      <c r="N178" s="41"/>
      <c r="O178" s="64"/>
      <c r="P178" s="70"/>
      <c r="Q178" s="64"/>
      <c r="R178" s="41"/>
      <c r="S178" s="64"/>
      <c r="T178" s="70"/>
      <c r="U178" s="64"/>
      <c r="V178" s="41"/>
      <c r="W178" s="64"/>
      <c r="X178" s="70"/>
      <c r="Y178" s="64"/>
      <c r="Z178" s="41"/>
      <c r="AA178" s="64"/>
      <c r="AB178" s="70"/>
      <c r="AC178" s="64"/>
      <c r="AD178" s="41"/>
      <c r="AE178" s="64"/>
      <c r="AF178" s="70"/>
      <c r="AG178" s="64"/>
      <c r="AH178" s="70"/>
      <c r="AI178" s="64"/>
      <c r="AJ178" s="41"/>
      <c r="AK178" s="64"/>
      <c r="AL178" s="70"/>
      <c r="AM178" s="64"/>
      <c r="AN178" s="41"/>
      <c r="AO178" s="64"/>
      <c r="AP178" s="70"/>
      <c r="AQ178" s="64"/>
      <c r="AR178" s="70"/>
      <c r="AS178" s="71"/>
      <c r="AT178" s="72"/>
      <c r="AU178" s="71"/>
      <c r="AV178" s="70"/>
      <c r="AW178" s="71"/>
      <c r="AX178" s="70"/>
      <c r="AY178" s="71"/>
      <c r="AZ178" s="70">
        <v>3.8770000000000003E-5</v>
      </c>
      <c r="BA178" s="71"/>
    </row>
    <row r="179" spans="1:53" ht="15.95" customHeight="1">
      <c r="A179" s="125"/>
      <c r="B179" s="26" t="s">
        <v>365</v>
      </c>
      <c r="C179" s="57"/>
      <c r="D179" s="57" t="s">
        <v>370</v>
      </c>
      <c r="E179" s="26" t="s">
        <v>65</v>
      </c>
      <c r="F179" s="26" t="s">
        <v>357</v>
      </c>
      <c r="G179" s="26"/>
      <c r="H179" s="26"/>
      <c r="I179" s="28">
        <v>63335</v>
      </c>
      <c r="J179" s="41"/>
      <c r="K179" s="64"/>
      <c r="L179" s="70"/>
      <c r="M179" s="64"/>
      <c r="N179" s="41"/>
      <c r="O179" s="64"/>
      <c r="P179" s="70"/>
      <c r="Q179" s="64"/>
      <c r="R179" s="41"/>
      <c r="S179" s="64"/>
      <c r="T179" s="70"/>
      <c r="U179" s="64"/>
      <c r="V179" s="41"/>
      <c r="W179" s="64"/>
      <c r="X179" s="70"/>
      <c r="Y179" s="64"/>
      <c r="Z179" s="41"/>
      <c r="AA179" s="64"/>
      <c r="AB179" s="70"/>
      <c r="AC179" s="64"/>
      <c r="AD179" s="41"/>
      <c r="AE179" s="64"/>
      <c r="AF179" s="70"/>
      <c r="AG179" s="64"/>
      <c r="AH179" s="70"/>
      <c r="AI179" s="64"/>
      <c r="AJ179" s="41"/>
      <c r="AK179" s="64"/>
      <c r="AL179" s="70"/>
      <c r="AM179" s="64"/>
      <c r="AN179" s="41"/>
      <c r="AO179" s="64"/>
      <c r="AP179" s="70"/>
      <c r="AQ179" s="64"/>
      <c r="AR179" s="70"/>
      <c r="AS179" s="71"/>
      <c r="AT179" s="72"/>
      <c r="AU179" s="71"/>
      <c r="AV179" s="70"/>
      <c r="AW179" s="71"/>
      <c r="AX179" s="70"/>
      <c r="AY179" s="71"/>
      <c r="AZ179" s="70">
        <v>6.3159999999999998E-5</v>
      </c>
      <c r="BA179" s="71"/>
    </row>
    <row r="180" spans="1:53" ht="15" customHeight="1">
      <c r="A180" s="125"/>
      <c r="B180" s="7" t="s">
        <v>69</v>
      </c>
      <c r="C180" s="7">
        <v>1999</v>
      </c>
      <c r="D180" s="7">
        <v>10376773</v>
      </c>
      <c r="E180" s="26" t="s">
        <v>65</v>
      </c>
      <c r="F180" s="26" t="s">
        <v>107</v>
      </c>
      <c r="G180" s="26" t="s">
        <v>66</v>
      </c>
      <c r="H180" s="26" t="s">
        <v>61</v>
      </c>
      <c r="I180" s="28">
        <v>310</v>
      </c>
      <c r="J180" s="41">
        <f t="shared" ref="J180:J231" si="12">1-K180</f>
        <v>0.97599999999999998</v>
      </c>
      <c r="K180" s="64">
        <f t="shared" ref="K180:K231" si="13">SUM(L180:AQ180)</f>
        <v>2.4E-2</v>
      </c>
      <c r="L180" s="70"/>
      <c r="M180" s="64">
        <v>2.4E-2</v>
      </c>
      <c r="N180" s="41"/>
      <c r="O180" s="64"/>
      <c r="P180" s="70"/>
      <c r="Q180" s="64"/>
      <c r="R180" s="41"/>
      <c r="S180" s="64"/>
      <c r="T180" s="70"/>
      <c r="U180" s="64"/>
      <c r="V180" s="41"/>
      <c r="W180" s="64"/>
      <c r="X180" s="70"/>
      <c r="Y180" s="64"/>
      <c r="Z180" s="41"/>
      <c r="AA180" s="64"/>
      <c r="AB180" s="70"/>
      <c r="AC180" s="64"/>
      <c r="AD180" s="41"/>
      <c r="AE180" s="64"/>
      <c r="AF180" s="70"/>
      <c r="AG180" s="64"/>
      <c r="AH180" s="70"/>
      <c r="AI180" s="64"/>
      <c r="AJ180" s="41"/>
      <c r="AK180" s="64"/>
      <c r="AL180" s="70"/>
      <c r="AM180" s="64"/>
      <c r="AN180" s="41"/>
      <c r="AO180" s="64"/>
      <c r="AP180" s="70"/>
      <c r="AQ180" s="64"/>
      <c r="AR180" s="70"/>
      <c r="AS180" s="71"/>
      <c r="AT180" s="72"/>
      <c r="AU180" s="71"/>
      <c r="AV180" s="70"/>
      <c r="AW180" s="71"/>
      <c r="AX180" s="70"/>
      <c r="AY180" s="71"/>
      <c r="AZ180" s="70"/>
      <c r="BA180" s="71"/>
    </row>
    <row r="181" spans="1:53" ht="15" customHeight="1">
      <c r="A181" s="125"/>
      <c r="B181" s="7" t="s">
        <v>69</v>
      </c>
      <c r="C181" s="7">
        <v>2001</v>
      </c>
      <c r="D181" s="7">
        <v>11503011</v>
      </c>
      <c r="E181" s="26" t="s">
        <v>65</v>
      </c>
      <c r="F181" s="26" t="s">
        <v>107</v>
      </c>
      <c r="G181" s="26"/>
      <c r="H181" s="26" t="s">
        <v>61</v>
      </c>
      <c r="I181" s="28">
        <v>143</v>
      </c>
      <c r="J181" s="41">
        <f t="shared" si="12"/>
        <v>0.95799999999999996</v>
      </c>
      <c r="K181" s="64">
        <f t="shared" si="13"/>
        <v>4.2000000000000003E-2</v>
      </c>
      <c r="L181" s="70">
        <v>0.01</v>
      </c>
      <c r="M181" s="64">
        <v>2.5000000000000001E-2</v>
      </c>
      <c r="N181" s="41"/>
      <c r="O181" s="64">
        <v>7.0000000000000001E-3</v>
      </c>
      <c r="P181" s="70"/>
      <c r="Q181" s="64"/>
      <c r="R181" s="41"/>
      <c r="S181" s="64"/>
      <c r="T181" s="70"/>
      <c r="U181" s="64"/>
      <c r="V181" s="41"/>
      <c r="W181" s="64"/>
      <c r="X181" s="70"/>
      <c r="Y181" s="64"/>
      <c r="Z181" s="41"/>
      <c r="AA181" s="64"/>
      <c r="AB181" s="70"/>
      <c r="AC181" s="64"/>
      <c r="AD181" s="41"/>
      <c r="AE181" s="64"/>
      <c r="AF181" s="70"/>
      <c r="AG181" s="64"/>
      <c r="AH181" s="70"/>
      <c r="AI181" s="64"/>
      <c r="AJ181" s="41"/>
      <c r="AK181" s="64"/>
      <c r="AL181" s="70"/>
      <c r="AM181" s="64"/>
      <c r="AN181" s="41"/>
      <c r="AO181" s="64"/>
      <c r="AP181" s="70"/>
      <c r="AQ181" s="64"/>
      <c r="AR181" s="70"/>
      <c r="AS181" s="71"/>
      <c r="AT181" s="72"/>
      <c r="AU181" s="71"/>
      <c r="AV181" s="70"/>
      <c r="AW181" s="71"/>
      <c r="AX181" s="70"/>
      <c r="AY181" s="71"/>
      <c r="AZ181" s="70"/>
      <c r="BA181" s="71"/>
    </row>
    <row r="182" spans="1:53" ht="15" customHeight="1">
      <c r="A182" s="125"/>
      <c r="B182" s="7" t="s">
        <v>70</v>
      </c>
      <c r="C182" s="7">
        <v>1999</v>
      </c>
      <c r="D182" s="27">
        <v>9931345</v>
      </c>
      <c r="E182" s="26" t="s">
        <v>65</v>
      </c>
      <c r="F182" s="26" t="s">
        <v>67</v>
      </c>
      <c r="G182" s="26"/>
      <c r="H182" s="26" t="s">
        <v>61</v>
      </c>
      <c r="I182" s="28">
        <v>199</v>
      </c>
      <c r="J182" s="41">
        <f t="shared" si="12"/>
        <v>0.94699999999999995</v>
      </c>
      <c r="K182" s="64">
        <f t="shared" si="13"/>
        <v>5.2999999999999999E-2</v>
      </c>
      <c r="L182" s="41">
        <v>5.0000000000000001E-3</v>
      </c>
      <c r="M182" s="82">
        <v>4.4999999999999998E-2</v>
      </c>
      <c r="N182" s="41"/>
      <c r="O182" s="64">
        <v>3.0000000000000001E-3</v>
      </c>
      <c r="P182" s="41"/>
      <c r="Q182" s="82"/>
      <c r="R182" s="41"/>
      <c r="S182" s="64"/>
      <c r="T182" s="41"/>
      <c r="U182" s="82"/>
      <c r="V182" s="41"/>
      <c r="W182" s="64"/>
      <c r="X182" s="41"/>
      <c r="Y182" s="82"/>
      <c r="Z182" s="41"/>
      <c r="AA182" s="64"/>
      <c r="AB182" s="41"/>
      <c r="AC182" s="82"/>
      <c r="AD182" s="41"/>
      <c r="AE182" s="64"/>
      <c r="AF182" s="41"/>
      <c r="AG182" s="82"/>
      <c r="AH182" s="41"/>
      <c r="AI182" s="82"/>
      <c r="AJ182" s="41"/>
      <c r="AK182" s="64"/>
      <c r="AL182" s="41"/>
      <c r="AM182" s="82"/>
      <c r="AN182" s="41"/>
      <c r="AO182" s="64"/>
      <c r="AP182" s="41"/>
      <c r="AQ182" s="82"/>
      <c r="AR182" s="70"/>
      <c r="AS182" s="71"/>
      <c r="AT182" s="72"/>
      <c r="AU182" s="71"/>
      <c r="AV182" s="70"/>
      <c r="AW182" s="71"/>
      <c r="AX182" s="70"/>
      <c r="AY182" s="71"/>
      <c r="AZ182" s="70"/>
      <c r="BA182" s="71"/>
    </row>
    <row r="183" spans="1:53" s="47" customFormat="1" ht="15" customHeight="1">
      <c r="A183" s="125"/>
      <c r="B183" s="51" t="s">
        <v>81</v>
      </c>
      <c r="C183" s="45">
        <v>2014</v>
      </c>
      <c r="D183" s="44">
        <v>24232128</v>
      </c>
      <c r="E183" s="45" t="s">
        <v>65</v>
      </c>
      <c r="F183" s="45" t="s">
        <v>82</v>
      </c>
      <c r="G183" s="45"/>
      <c r="H183" s="45" t="s">
        <v>83</v>
      </c>
      <c r="I183" s="46">
        <v>569</v>
      </c>
      <c r="J183" s="63">
        <f t="shared" si="12"/>
        <v>0.998</v>
      </c>
      <c r="K183" s="62">
        <f t="shared" si="13"/>
        <v>2E-3</v>
      </c>
      <c r="L183" s="63">
        <v>2E-3</v>
      </c>
      <c r="M183" s="112"/>
      <c r="N183" s="63"/>
      <c r="O183" s="62"/>
      <c r="P183" s="63"/>
      <c r="Q183" s="62"/>
      <c r="R183" s="63"/>
      <c r="S183" s="62"/>
      <c r="T183" s="63"/>
      <c r="U183" s="62"/>
      <c r="V183" s="63"/>
      <c r="W183" s="62"/>
      <c r="X183" s="63"/>
      <c r="Y183" s="62"/>
      <c r="Z183" s="63"/>
      <c r="AA183" s="62"/>
      <c r="AB183" s="63"/>
      <c r="AC183" s="62"/>
      <c r="AD183" s="63"/>
      <c r="AE183" s="62"/>
      <c r="AF183" s="63"/>
      <c r="AG183" s="62"/>
      <c r="AH183" s="63"/>
      <c r="AI183" s="62"/>
      <c r="AJ183" s="63"/>
      <c r="AK183" s="62"/>
      <c r="AL183" s="41"/>
      <c r="AM183" s="62"/>
      <c r="AN183" s="63"/>
      <c r="AO183" s="64"/>
      <c r="AP183" s="63"/>
      <c r="AQ183" s="64"/>
      <c r="AR183" s="65"/>
      <c r="AS183" s="66"/>
      <c r="AT183" s="67"/>
      <c r="AU183" s="66"/>
      <c r="AV183" s="65"/>
      <c r="AW183" s="66"/>
      <c r="AX183" s="65"/>
      <c r="AY183" s="66"/>
      <c r="AZ183" s="65"/>
      <c r="BA183" s="66"/>
    </row>
    <row r="184" spans="1:53" ht="15" customHeight="1">
      <c r="A184" s="125"/>
      <c r="B184" s="7" t="s">
        <v>283</v>
      </c>
      <c r="C184" s="7">
        <v>2013</v>
      </c>
      <c r="D184" s="7">
        <v>23581716</v>
      </c>
      <c r="E184" s="26" t="s">
        <v>65</v>
      </c>
      <c r="F184" s="26" t="s">
        <v>94</v>
      </c>
      <c r="G184" s="26"/>
      <c r="H184" s="26" t="s">
        <v>97</v>
      </c>
      <c r="I184" s="28">
        <v>395</v>
      </c>
      <c r="J184" s="41">
        <f t="shared" si="12"/>
        <v>0.95599999999999996</v>
      </c>
      <c r="K184" s="64">
        <f t="shared" si="13"/>
        <v>4.3999999999999997E-2</v>
      </c>
      <c r="L184" s="70">
        <v>0</v>
      </c>
      <c r="M184" s="64">
        <v>3.7999999999999999E-2</v>
      </c>
      <c r="N184" s="41">
        <v>2E-3</v>
      </c>
      <c r="O184" s="64">
        <v>4.0000000000000001E-3</v>
      </c>
      <c r="P184" s="70"/>
      <c r="Q184" s="64"/>
      <c r="R184" s="41"/>
      <c r="S184" s="64"/>
      <c r="T184" s="70"/>
      <c r="U184" s="64"/>
      <c r="V184" s="41"/>
      <c r="W184" s="64"/>
      <c r="X184" s="70"/>
      <c r="Y184" s="64"/>
      <c r="Z184" s="41"/>
      <c r="AA184" s="64"/>
      <c r="AB184" s="70"/>
      <c r="AC184" s="64"/>
      <c r="AD184" s="41"/>
      <c r="AE184" s="64"/>
      <c r="AF184" s="70"/>
      <c r="AG184" s="64"/>
      <c r="AH184" s="70"/>
      <c r="AI184" s="64"/>
      <c r="AJ184" s="41"/>
      <c r="AK184" s="64"/>
      <c r="AL184" s="70"/>
      <c r="AM184" s="64"/>
      <c r="AN184" s="41"/>
      <c r="AO184" s="64"/>
      <c r="AP184" s="70"/>
      <c r="AQ184" s="64"/>
      <c r="AR184" s="70"/>
      <c r="AS184" s="71"/>
      <c r="AT184" s="72"/>
      <c r="AU184" s="71"/>
      <c r="AV184" s="70"/>
      <c r="AW184" s="71"/>
      <c r="AX184" s="70"/>
      <c r="AY184" s="71"/>
      <c r="AZ184" s="70"/>
      <c r="BA184" s="71"/>
    </row>
    <row r="185" spans="1:53" ht="15" customHeight="1">
      <c r="A185" s="125"/>
      <c r="B185" s="7" t="s">
        <v>284</v>
      </c>
      <c r="C185" s="7">
        <v>2006</v>
      </c>
      <c r="D185" s="7">
        <v>17220558</v>
      </c>
      <c r="E185" s="26" t="s">
        <v>65</v>
      </c>
      <c r="F185" s="26" t="s">
        <v>172</v>
      </c>
      <c r="G185" s="26"/>
      <c r="H185" s="26" t="s">
        <v>285</v>
      </c>
      <c r="I185" s="28">
        <v>87</v>
      </c>
      <c r="J185" s="41">
        <f t="shared" si="12"/>
        <v>0.94199999999999995</v>
      </c>
      <c r="K185" s="64">
        <f t="shared" si="13"/>
        <v>5.7999999999999996E-2</v>
      </c>
      <c r="L185" s="70">
        <v>0</v>
      </c>
      <c r="M185" s="64">
        <v>5.1999999999999998E-2</v>
      </c>
      <c r="N185" s="41"/>
      <c r="O185" s="64">
        <v>6.0000000000000001E-3</v>
      </c>
      <c r="P185" s="70"/>
      <c r="Q185" s="64"/>
      <c r="R185" s="41"/>
      <c r="S185" s="64"/>
      <c r="T185" s="70"/>
      <c r="U185" s="64"/>
      <c r="V185" s="41"/>
      <c r="W185" s="64"/>
      <c r="X185" s="70"/>
      <c r="Y185" s="64"/>
      <c r="Z185" s="41"/>
      <c r="AA185" s="64"/>
      <c r="AB185" s="70"/>
      <c r="AC185" s="64"/>
      <c r="AD185" s="41"/>
      <c r="AE185" s="64"/>
      <c r="AF185" s="70"/>
      <c r="AG185" s="64"/>
      <c r="AH185" s="70"/>
      <c r="AI185" s="64"/>
      <c r="AJ185" s="41"/>
      <c r="AK185" s="64"/>
      <c r="AL185" s="70"/>
      <c r="AM185" s="64"/>
      <c r="AN185" s="41"/>
      <c r="AO185" s="64"/>
      <c r="AP185" s="70"/>
      <c r="AQ185" s="64"/>
      <c r="AR185" s="70"/>
      <c r="AS185" s="71"/>
      <c r="AT185" s="72"/>
      <c r="AU185" s="71"/>
      <c r="AV185" s="70"/>
      <c r="AW185" s="71"/>
      <c r="AX185" s="70"/>
      <c r="AY185" s="71"/>
      <c r="AZ185" s="70"/>
      <c r="BA185" s="71"/>
    </row>
    <row r="186" spans="1:53" ht="15" customHeight="1">
      <c r="A186" s="125"/>
      <c r="B186" s="7" t="s">
        <v>284</v>
      </c>
      <c r="C186" s="7">
        <v>2012</v>
      </c>
      <c r="D186" s="7">
        <v>22594254</v>
      </c>
      <c r="E186" s="26" t="s">
        <v>65</v>
      </c>
      <c r="F186" s="26" t="s">
        <v>172</v>
      </c>
      <c r="G186" s="26"/>
      <c r="H186" s="26" t="s">
        <v>303</v>
      </c>
      <c r="I186" s="28">
        <v>98</v>
      </c>
      <c r="J186" s="41">
        <f t="shared" si="12"/>
        <v>0.94399999999999995</v>
      </c>
      <c r="K186" s="64">
        <f t="shared" si="13"/>
        <v>5.5999999999999994E-2</v>
      </c>
      <c r="L186" s="70">
        <v>5.0000000000000001E-3</v>
      </c>
      <c r="M186" s="64">
        <v>5.0999999999999997E-2</v>
      </c>
      <c r="N186" s="41"/>
      <c r="O186" s="64">
        <v>0</v>
      </c>
      <c r="P186" s="70"/>
      <c r="Q186" s="64"/>
      <c r="R186" s="41"/>
      <c r="S186" s="64"/>
      <c r="T186" s="70"/>
      <c r="U186" s="64"/>
      <c r="V186" s="41"/>
      <c r="W186" s="64"/>
      <c r="X186" s="70"/>
      <c r="Y186" s="64"/>
      <c r="Z186" s="41"/>
      <c r="AA186" s="64"/>
      <c r="AB186" s="70"/>
      <c r="AC186" s="64"/>
      <c r="AD186" s="41"/>
      <c r="AE186" s="64"/>
      <c r="AF186" s="70"/>
      <c r="AG186" s="64"/>
      <c r="AH186" s="70"/>
      <c r="AI186" s="64"/>
      <c r="AJ186" s="41"/>
      <c r="AK186" s="64"/>
      <c r="AL186" s="70"/>
      <c r="AM186" s="64"/>
      <c r="AN186" s="41"/>
      <c r="AO186" s="64"/>
      <c r="AP186" s="70"/>
      <c r="AQ186" s="64"/>
      <c r="AR186" s="70"/>
      <c r="AS186" s="71"/>
      <c r="AT186" s="72"/>
      <c r="AU186" s="71"/>
      <c r="AV186" s="70"/>
      <c r="AW186" s="71"/>
      <c r="AX186" s="70"/>
      <c r="AY186" s="71"/>
      <c r="AZ186" s="70"/>
      <c r="BA186" s="71"/>
    </row>
    <row r="187" spans="1:53" ht="15" customHeight="1">
      <c r="A187" s="125"/>
      <c r="B187" s="7" t="s">
        <v>98</v>
      </c>
      <c r="C187" s="7">
        <v>1999</v>
      </c>
      <c r="D187" s="7">
        <v>10208641</v>
      </c>
      <c r="E187" s="26" t="s">
        <v>65</v>
      </c>
      <c r="F187" s="26" t="s">
        <v>67</v>
      </c>
      <c r="G187" s="26"/>
      <c r="H187" s="26" t="s">
        <v>61</v>
      </c>
      <c r="I187" s="28">
        <v>199</v>
      </c>
      <c r="J187" s="41">
        <f t="shared" si="12"/>
        <v>0.94699999999999995</v>
      </c>
      <c r="K187" s="64">
        <f t="shared" si="13"/>
        <v>5.2999999999999999E-2</v>
      </c>
      <c r="L187" s="70">
        <v>5.0000000000000001E-3</v>
      </c>
      <c r="M187" s="64">
        <v>4.4999999999999998E-2</v>
      </c>
      <c r="N187" s="41"/>
      <c r="O187" s="64">
        <v>3.0000000000000001E-3</v>
      </c>
      <c r="P187" s="70"/>
      <c r="Q187" s="64"/>
      <c r="R187" s="41"/>
      <c r="S187" s="64"/>
      <c r="T187" s="70"/>
      <c r="U187" s="64"/>
      <c r="V187" s="41"/>
      <c r="W187" s="64"/>
      <c r="X187" s="70"/>
      <c r="Y187" s="64"/>
      <c r="Z187" s="41"/>
      <c r="AA187" s="64"/>
      <c r="AB187" s="70"/>
      <c r="AC187" s="64"/>
      <c r="AD187" s="41"/>
      <c r="AE187" s="64"/>
      <c r="AF187" s="70"/>
      <c r="AG187" s="64"/>
      <c r="AH187" s="70"/>
      <c r="AI187" s="64"/>
      <c r="AJ187" s="41"/>
      <c r="AK187" s="64"/>
      <c r="AL187" s="70"/>
      <c r="AM187" s="64"/>
      <c r="AN187" s="41"/>
      <c r="AO187" s="64"/>
      <c r="AP187" s="70"/>
      <c r="AQ187" s="64"/>
      <c r="AR187" s="70"/>
      <c r="AS187" s="71"/>
      <c r="AT187" s="72"/>
      <c r="AU187" s="71"/>
      <c r="AV187" s="70"/>
      <c r="AW187" s="71"/>
      <c r="AX187" s="70"/>
      <c r="AY187" s="71"/>
      <c r="AZ187" s="70"/>
      <c r="BA187" s="71"/>
    </row>
    <row r="188" spans="1:53" ht="15" customHeight="1">
      <c r="A188" s="125"/>
      <c r="B188" s="7" t="s">
        <v>103</v>
      </c>
      <c r="C188" s="7">
        <v>2000</v>
      </c>
      <c r="D188" s="7">
        <v>11007234</v>
      </c>
      <c r="E188" s="26" t="s">
        <v>65</v>
      </c>
      <c r="F188" s="26" t="s">
        <v>82</v>
      </c>
      <c r="G188" s="26"/>
      <c r="H188" s="26" t="s">
        <v>100</v>
      </c>
      <c r="I188" s="28">
        <v>169</v>
      </c>
      <c r="J188" s="41">
        <f t="shared" si="12"/>
        <v>0.94100000000000006</v>
      </c>
      <c r="K188" s="64">
        <f t="shared" si="13"/>
        <v>5.8999999999999997E-2</v>
      </c>
      <c r="L188" s="70"/>
      <c r="M188" s="64">
        <v>0.03</v>
      </c>
      <c r="N188" s="41">
        <v>1.2E-2</v>
      </c>
      <c r="O188" s="64">
        <v>1.7000000000000001E-2</v>
      </c>
      <c r="P188" s="70"/>
      <c r="Q188" s="64"/>
      <c r="R188" s="41"/>
      <c r="S188" s="64"/>
      <c r="T188" s="70"/>
      <c r="U188" s="64"/>
      <c r="V188" s="41"/>
      <c r="W188" s="64"/>
      <c r="X188" s="70"/>
      <c r="Y188" s="64"/>
      <c r="Z188" s="41"/>
      <c r="AA188" s="64"/>
      <c r="AB188" s="70"/>
      <c r="AC188" s="64"/>
      <c r="AD188" s="41"/>
      <c r="AE188" s="64"/>
      <c r="AF188" s="70"/>
      <c r="AG188" s="64"/>
      <c r="AH188" s="70"/>
      <c r="AI188" s="64"/>
      <c r="AJ188" s="41"/>
      <c r="AK188" s="64"/>
      <c r="AL188" s="70"/>
      <c r="AM188" s="64"/>
      <c r="AN188" s="41"/>
      <c r="AO188" s="64"/>
      <c r="AP188" s="70"/>
      <c r="AQ188" s="64"/>
      <c r="AR188" s="70"/>
      <c r="AS188" s="71"/>
      <c r="AT188" s="72"/>
      <c r="AU188" s="71"/>
      <c r="AV188" s="70"/>
      <c r="AW188" s="71"/>
      <c r="AX188" s="70"/>
      <c r="AY188" s="71"/>
      <c r="AZ188" s="70"/>
      <c r="BA188" s="71"/>
    </row>
    <row r="189" spans="1:53" ht="15" customHeight="1">
      <c r="A189" s="125"/>
      <c r="B189" s="7" t="s">
        <v>103</v>
      </c>
      <c r="C189" s="7">
        <v>2000</v>
      </c>
      <c r="D189" s="7">
        <v>11007234</v>
      </c>
      <c r="E189" s="26" t="s">
        <v>65</v>
      </c>
      <c r="F189" s="26" t="s">
        <v>101</v>
      </c>
      <c r="G189" s="26"/>
      <c r="H189" s="26" t="s">
        <v>100</v>
      </c>
      <c r="I189" s="28">
        <v>190</v>
      </c>
      <c r="J189" s="41">
        <f t="shared" si="12"/>
        <v>0.96399999999999997</v>
      </c>
      <c r="K189" s="64">
        <f t="shared" si="13"/>
        <v>3.5999999999999997E-2</v>
      </c>
      <c r="L189" s="70"/>
      <c r="M189" s="64">
        <v>2.5999999999999999E-2</v>
      </c>
      <c r="N189" s="41">
        <v>5.0000000000000001E-3</v>
      </c>
      <c r="O189" s="64">
        <v>5.0000000000000001E-3</v>
      </c>
      <c r="P189" s="70"/>
      <c r="Q189" s="64"/>
      <c r="R189" s="41"/>
      <c r="S189" s="64"/>
      <c r="T189" s="70"/>
      <c r="U189" s="64"/>
      <c r="V189" s="41"/>
      <c r="W189" s="64"/>
      <c r="X189" s="70"/>
      <c r="Y189" s="64"/>
      <c r="Z189" s="41"/>
      <c r="AA189" s="64"/>
      <c r="AB189" s="70"/>
      <c r="AC189" s="64"/>
      <c r="AD189" s="41"/>
      <c r="AE189" s="64"/>
      <c r="AF189" s="70"/>
      <c r="AG189" s="64"/>
      <c r="AH189" s="70"/>
      <c r="AI189" s="64"/>
      <c r="AJ189" s="41"/>
      <c r="AK189" s="64"/>
      <c r="AL189" s="70"/>
      <c r="AM189" s="64"/>
      <c r="AN189" s="41"/>
      <c r="AO189" s="64"/>
      <c r="AP189" s="70"/>
      <c r="AQ189" s="64"/>
      <c r="AR189" s="70"/>
      <c r="AS189" s="71"/>
      <c r="AT189" s="72"/>
      <c r="AU189" s="71"/>
      <c r="AV189" s="70"/>
      <c r="AW189" s="71"/>
      <c r="AX189" s="70"/>
      <c r="AY189" s="71"/>
      <c r="AZ189" s="70"/>
      <c r="BA189" s="71"/>
    </row>
    <row r="190" spans="1:53" ht="15" customHeight="1">
      <c r="A190" s="125"/>
      <c r="B190" s="7" t="s">
        <v>103</v>
      </c>
      <c r="C190" s="7">
        <v>2003</v>
      </c>
      <c r="D190" s="7">
        <v>12509611</v>
      </c>
      <c r="E190" s="26" t="s">
        <v>65</v>
      </c>
      <c r="F190" s="26" t="s">
        <v>82</v>
      </c>
      <c r="G190" s="26"/>
      <c r="H190" s="26" t="s">
        <v>298</v>
      </c>
      <c r="I190" s="28">
        <v>111</v>
      </c>
      <c r="J190" s="41">
        <f t="shared" si="12"/>
        <v>0.96399999999999997</v>
      </c>
      <c r="K190" s="64">
        <f t="shared" si="13"/>
        <v>3.5999999999999997E-2</v>
      </c>
      <c r="L190" s="70"/>
      <c r="M190" s="64">
        <v>2.7E-2</v>
      </c>
      <c r="N190" s="41">
        <v>8.9999999999999993E-3</v>
      </c>
      <c r="O190" s="64"/>
      <c r="P190" s="70"/>
      <c r="Q190" s="64"/>
      <c r="R190" s="41"/>
      <c r="S190" s="64"/>
      <c r="T190" s="70"/>
      <c r="U190" s="64"/>
      <c r="V190" s="41"/>
      <c r="W190" s="64"/>
      <c r="X190" s="70"/>
      <c r="Y190" s="64"/>
      <c r="Z190" s="41"/>
      <c r="AA190" s="64"/>
      <c r="AB190" s="70"/>
      <c r="AC190" s="64"/>
      <c r="AD190" s="41"/>
      <c r="AE190" s="64"/>
      <c r="AF190" s="70"/>
      <c r="AG190" s="64"/>
      <c r="AH190" s="70"/>
      <c r="AI190" s="64"/>
      <c r="AJ190" s="41"/>
      <c r="AK190" s="64"/>
      <c r="AL190" s="70"/>
      <c r="AM190" s="64"/>
      <c r="AN190" s="41"/>
      <c r="AO190" s="64"/>
      <c r="AP190" s="70"/>
      <c r="AQ190" s="64"/>
      <c r="AR190" s="70"/>
      <c r="AS190" s="71"/>
      <c r="AT190" s="72"/>
      <c r="AU190" s="71"/>
      <c r="AV190" s="70"/>
      <c r="AW190" s="71"/>
      <c r="AX190" s="70"/>
      <c r="AY190" s="71"/>
      <c r="AZ190" s="70"/>
      <c r="BA190" s="71"/>
    </row>
    <row r="191" spans="1:53" ht="15" customHeight="1">
      <c r="A191" s="125"/>
      <c r="B191" s="7" t="s">
        <v>102</v>
      </c>
      <c r="C191" s="7">
        <v>2017</v>
      </c>
      <c r="D191" s="7">
        <v>28857898</v>
      </c>
      <c r="E191" s="26" t="s">
        <v>65</v>
      </c>
      <c r="F191" s="26" t="s">
        <v>104</v>
      </c>
      <c r="G191" s="26" t="s">
        <v>105</v>
      </c>
      <c r="H191" s="26" t="s">
        <v>95</v>
      </c>
      <c r="I191" s="28">
        <v>342</v>
      </c>
      <c r="J191" s="41">
        <f t="shared" si="12"/>
        <v>0.97499999999999998</v>
      </c>
      <c r="K191" s="64">
        <f t="shared" si="13"/>
        <v>2.5000000000000001E-2</v>
      </c>
      <c r="L191" s="70">
        <v>6.0000000000000001E-3</v>
      </c>
      <c r="M191" s="64">
        <v>8.9999999999999993E-3</v>
      </c>
      <c r="N191" s="41">
        <v>4.0000000000000001E-3</v>
      </c>
      <c r="O191" s="64">
        <v>6.0000000000000001E-3</v>
      </c>
      <c r="P191" s="70"/>
      <c r="Q191" s="64"/>
      <c r="R191" s="41"/>
      <c r="S191" s="64"/>
      <c r="T191" s="70"/>
      <c r="U191" s="64"/>
      <c r="V191" s="41"/>
      <c r="W191" s="64"/>
      <c r="X191" s="70"/>
      <c r="Y191" s="64"/>
      <c r="Z191" s="41"/>
      <c r="AA191" s="64"/>
      <c r="AB191" s="70"/>
      <c r="AC191" s="64"/>
      <c r="AD191" s="41"/>
      <c r="AE191" s="64"/>
      <c r="AF191" s="70"/>
      <c r="AG191" s="64"/>
      <c r="AH191" s="70"/>
      <c r="AI191" s="64"/>
      <c r="AJ191" s="41"/>
      <c r="AK191" s="64"/>
      <c r="AL191" s="70"/>
      <c r="AM191" s="64"/>
      <c r="AN191" s="41"/>
      <c r="AO191" s="64"/>
      <c r="AP191" s="70"/>
      <c r="AQ191" s="64"/>
      <c r="AR191" s="70"/>
      <c r="AS191" s="71"/>
      <c r="AT191" s="72"/>
      <c r="AU191" s="71"/>
      <c r="AV191" s="70"/>
      <c r="AW191" s="71"/>
      <c r="AX191" s="70"/>
      <c r="AY191" s="71"/>
      <c r="AZ191" s="70"/>
      <c r="BA191" s="71"/>
    </row>
    <row r="192" spans="1:53" ht="15" customHeight="1">
      <c r="A192" s="125"/>
      <c r="B192" s="7" t="s">
        <v>111</v>
      </c>
      <c r="C192" s="7">
        <v>2013</v>
      </c>
      <c r="D192" s="7">
        <v>23731044</v>
      </c>
      <c r="E192" s="26" t="s">
        <v>65</v>
      </c>
      <c r="F192" s="26" t="s">
        <v>94</v>
      </c>
      <c r="G192" s="26"/>
      <c r="H192" s="26" t="s">
        <v>112</v>
      </c>
      <c r="I192" s="28">
        <v>330</v>
      </c>
      <c r="J192" s="41">
        <f t="shared" si="12"/>
        <v>0.96399999999999997</v>
      </c>
      <c r="K192" s="64">
        <f t="shared" si="13"/>
        <v>3.6000000000000004E-2</v>
      </c>
      <c r="L192" s="70">
        <v>2E-3</v>
      </c>
      <c r="M192" s="64">
        <v>3.2000000000000001E-2</v>
      </c>
      <c r="N192" s="41">
        <v>0</v>
      </c>
      <c r="O192" s="64">
        <v>2E-3</v>
      </c>
      <c r="P192" s="70"/>
      <c r="Q192" s="64"/>
      <c r="R192" s="41"/>
      <c r="S192" s="64"/>
      <c r="T192" s="70"/>
      <c r="U192" s="64"/>
      <c r="V192" s="41"/>
      <c r="W192" s="64"/>
      <c r="X192" s="70"/>
      <c r="Y192" s="64"/>
      <c r="Z192" s="41"/>
      <c r="AA192" s="64"/>
      <c r="AB192" s="70"/>
      <c r="AC192" s="64"/>
      <c r="AD192" s="41"/>
      <c r="AE192" s="64"/>
      <c r="AF192" s="70"/>
      <c r="AG192" s="64"/>
      <c r="AH192" s="70"/>
      <c r="AI192" s="64"/>
      <c r="AJ192" s="41"/>
      <c r="AK192" s="64"/>
      <c r="AL192" s="70"/>
      <c r="AM192" s="64"/>
      <c r="AN192" s="41"/>
      <c r="AO192" s="64"/>
      <c r="AP192" s="70"/>
      <c r="AQ192" s="64"/>
      <c r="AR192" s="70"/>
      <c r="AS192" s="71"/>
      <c r="AT192" s="72"/>
      <c r="AU192" s="71"/>
      <c r="AV192" s="70"/>
      <c r="AW192" s="71"/>
      <c r="AX192" s="70"/>
      <c r="AY192" s="71"/>
      <c r="AZ192" s="70"/>
      <c r="BA192" s="71"/>
    </row>
    <row r="193" spans="1:53" ht="15" customHeight="1">
      <c r="A193" s="125"/>
      <c r="B193" s="7" t="s">
        <v>115</v>
      </c>
      <c r="C193" s="7">
        <v>2016</v>
      </c>
      <c r="D193" s="7">
        <v>27665263</v>
      </c>
      <c r="E193" s="26" t="s">
        <v>65</v>
      </c>
      <c r="F193" s="26" t="s">
        <v>116</v>
      </c>
      <c r="G193" s="26" t="s">
        <v>117</v>
      </c>
      <c r="H193" s="26" t="s">
        <v>118</v>
      </c>
      <c r="I193" s="28">
        <v>184</v>
      </c>
      <c r="J193" s="41">
        <f t="shared" si="12"/>
        <v>0.97299999999999998</v>
      </c>
      <c r="K193" s="64">
        <f t="shared" si="13"/>
        <v>2.7E-2</v>
      </c>
      <c r="L193" s="70"/>
      <c r="M193" s="64">
        <v>1.9E-2</v>
      </c>
      <c r="N193" s="41"/>
      <c r="O193" s="64">
        <v>8.0000000000000002E-3</v>
      </c>
      <c r="P193" s="70"/>
      <c r="Q193" s="64"/>
      <c r="R193" s="41"/>
      <c r="S193" s="64"/>
      <c r="T193" s="70"/>
      <c r="U193" s="64"/>
      <c r="V193" s="41"/>
      <c r="W193" s="64"/>
      <c r="X193" s="70"/>
      <c r="Y193" s="64"/>
      <c r="Z193" s="41"/>
      <c r="AA193" s="64"/>
      <c r="AB193" s="70"/>
      <c r="AC193" s="64"/>
      <c r="AD193" s="41"/>
      <c r="AE193" s="64"/>
      <c r="AF193" s="70"/>
      <c r="AG193" s="64"/>
      <c r="AH193" s="70"/>
      <c r="AI193" s="64"/>
      <c r="AJ193" s="41"/>
      <c r="AK193" s="64"/>
      <c r="AL193" s="70"/>
      <c r="AM193" s="64"/>
      <c r="AN193" s="41"/>
      <c r="AO193" s="64"/>
      <c r="AP193" s="70"/>
      <c r="AQ193" s="64"/>
      <c r="AR193" s="70"/>
      <c r="AS193" s="71"/>
      <c r="AT193" s="72"/>
      <c r="AU193" s="71"/>
      <c r="AV193" s="70"/>
      <c r="AW193" s="71"/>
      <c r="AX193" s="70"/>
      <c r="AY193" s="71"/>
      <c r="AZ193" s="70"/>
      <c r="BA193" s="71"/>
    </row>
    <row r="194" spans="1:53" ht="15" customHeight="1">
      <c r="A194" s="125"/>
      <c r="B194" s="7" t="s">
        <v>119</v>
      </c>
      <c r="C194" s="7">
        <v>2006</v>
      </c>
      <c r="D194" s="7">
        <v>17164697</v>
      </c>
      <c r="E194" s="26" t="s">
        <v>65</v>
      </c>
      <c r="F194" s="26" t="s">
        <v>120</v>
      </c>
      <c r="G194" s="26"/>
      <c r="H194" s="26" t="s">
        <v>121</v>
      </c>
      <c r="I194" s="28">
        <v>200</v>
      </c>
      <c r="J194" s="41">
        <f t="shared" si="12"/>
        <v>0.96099999999999997</v>
      </c>
      <c r="K194" s="64">
        <f t="shared" si="13"/>
        <v>3.9E-2</v>
      </c>
      <c r="L194" s="70">
        <v>2E-3</v>
      </c>
      <c r="M194" s="64">
        <v>3.2000000000000001E-2</v>
      </c>
      <c r="N194" s="41">
        <v>5.0000000000000001E-3</v>
      </c>
      <c r="O194" s="64">
        <v>0</v>
      </c>
      <c r="P194" s="70"/>
      <c r="Q194" s="64"/>
      <c r="R194" s="41"/>
      <c r="S194" s="64"/>
      <c r="T194" s="70"/>
      <c r="U194" s="64"/>
      <c r="V194" s="41"/>
      <c r="W194" s="64"/>
      <c r="X194" s="70"/>
      <c r="Y194" s="64"/>
      <c r="Z194" s="41"/>
      <c r="AA194" s="64"/>
      <c r="AB194" s="70"/>
      <c r="AC194" s="64"/>
      <c r="AD194" s="41"/>
      <c r="AE194" s="64"/>
      <c r="AF194" s="70"/>
      <c r="AG194" s="64"/>
      <c r="AH194" s="70"/>
      <c r="AI194" s="64"/>
      <c r="AJ194" s="41"/>
      <c r="AK194" s="64"/>
      <c r="AL194" s="70"/>
      <c r="AM194" s="64"/>
      <c r="AN194" s="41"/>
      <c r="AO194" s="64"/>
      <c r="AP194" s="70"/>
      <c r="AQ194" s="64"/>
      <c r="AR194" s="70"/>
      <c r="AS194" s="71"/>
      <c r="AT194" s="72"/>
      <c r="AU194" s="71"/>
      <c r="AV194" s="70"/>
      <c r="AW194" s="71"/>
      <c r="AX194" s="70"/>
      <c r="AY194" s="71"/>
      <c r="AZ194" s="70"/>
      <c r="BA194" s="71"/>
    </row>
    <row r="195" spans="1:53" ht="15" customHeight="1">
      <c r="A195" s="125"/>
      <c r="B195" s="7" t="s">
        <v>122</v>
      </c>
      <c r="C195" s="7">
        <v>2009</v>
      </c>
      <c r="D195" s="7">
        <v>19048244</v>
      </c>
      <c r="E195" s="26" t="s">
        <v>65</v>
      </c>
      <c r="F195" s="26" t="s">
        <v>123</v>
      </c>
      <c r="G195" s="26" t="s">
        <v>124</v>
      </c>
      <c r="H195" s="26" t="s">
        <v>61</v>
      </c>
      <c r="I195" s="28">
        <v>531</v>
      </c>
      <c r="J195" s="41">
        <f t="shared" si="12"/>
        <v>0.99270000000000003</v>
      </c>
      <c r="K195" s="64">
        <f t="shared" si="13"/>
        <v>7.3000000000000001E-3</v>
      </c>
      <c r="L195" s="70">
        <v>0</v>
      </c>
      <c r="M195" s="64">
        <v>7.3000000000000001E-3</v>
      </c>
      <c r="N195" s="41">
        <v>0</v>
      </c>
      <c r="O195" s="64">
        <v>0</v>
      </c>
      <c r="P195" s="70"/>
      <c r="Q195" s="64"/>
      <c r="R195" s="41"/>
      <c r="S195" s="64"/>
      <c r="T195" s="70"/>
      <c r="U195" s="64"/>
      <c r="V195" s="41"/>
      <c r="W195" s="64"/>
      <c r="X195" s="70"/>
      <c r="Y195" s="64"/>
      <c r="Z195" s="41"/>
      <c r="AA195" s="64"/>
      <c r="AB195" s="70"/>
      <c r="AC195" s="64"/>
      <c r="AD195" s="41"/>
      <c r="AE195" s="64"/>
      <c r="AF195" s="70"/>
      <c r="AG195" s="64"/>
      <c r="AH195" s="70"/>
      <c r="AI195" s="64"/>
      <c r="AJ195" s="41"/>
      <c r="AK195" s="64"/>
      <c r="AL195" s="70"/>
      <c r="AM195" s="64"/>
      <c r="AN195" s="41"/>
      <c r="AO195" s="64"/>
      <c r="AP195" s="70"/>
      <c r="AQ195" s="64"/>
      <c r="AR195" s="70"/>
      <c r="AS195" s="71"/>
      <c r="AT195" s="72"/>
      <c r="AU195" s="71"/>
      <c r="AV195" s="70"/>
      <c r="AW195" s="71"/>
      <c r="AX195" s="70"/>
      <c r="AY195" s="71"/>
      <c r="AZ195" s="70"/>
      <c r="BA195" s="71"/>
    </row>
    <row r="196" spans="1:53" ht="15" customHeight="1">
      <c r="A196" s="125"/>
      <c r="B196" s="7" t="s">
        <v>134</v>
      </c>
      <c r="C196" s="7">
        <v>2004</v>
      </c>
      <c r="D196" s="7">
        <v>15022030</v>
      </c>
      <c r="E196" s="26" t="s">
        <v>65</v>
      </c>
      <c r="F196" s="26" t="s">
        <v>135</v>
      </c>
      <c r="G196" s="26"/>
      <c r="H196" s="26" t="s">
        <v>61</v>
      </c>
      <c r="I196" s="28">
        <v>468</v>
      </c>
      <c r="J196" s="41">
        <f t="shared" si="12"/>
        <v>0.95850000000000002</v>
      </c>
      <c r="K196" s="64">
        <f t="shared" si="13"/>
        <v>4.1499999999999995E-2</v>
      </c>
      <c r="L196" s="70">
        <v>7.4999999999999997E-3</v>
      </c>
      <c r="M196" s="64">
        <v>0.03</v>
      </c>
      <c r="N196" s="41"/>
      <c r="O196" s="64">
        <v>4.0000000000000001E-3</v>
      </c>
      <c r="P196" s="70"/>
      <c r="Q196" s="64"/>
      <c r="R196" s="41"/>
      <c r="S196" s="64"/>
      <c r="T196" s="70"/>
      <c r="U196" s="64"/>
      <c r="V196" s="41"/>
      <c r="W196" s="64"/>
      <c r="X196" s="70"/>
      <c r="Y196" s="64"/>
      <c r="Z196" s="41"/>
      <c r="AA196" s="64"/>
      <c r="AB196" s="70"/>
      <c r="AC196" s="64"/>
      <c r="AD196" s="41"/>
      <c r="AE196" s="64"/>
      <c r="AF196" s="70"/>
      <c r="AG196" s="64"/>
      <c r="AH196" s="70"/>
      <c r="AI196" s="64"/>
      <c r="AJ196" s="41"/>
      <c r="AK196" s="64"/>
      <c r="AL196" s="70"/>
      <c r="AM196" s="64"/>
      <c r="AN196" s="41"/>
      <c r="AO196" s="64"/>
      <c r="AP196" s="70"/>
      <c r="AQ196" s="64"/>
      <c r="AR196" s="70"/>
      <c r="AS196" s="71"/>
      <c r="AT196" s="72"/>
      <c r="AU196" s="71"/>
      <c r="AV196" s="70"/>
      <c r="AW196" s="71"/>
      <c r="AX196" s="70"/>
      <c r="AY196" s="71"/>
      <c r="AZ196" s="70"/>
      <c r="BA196" s="71"/>
    </row>
    <row r="197" spans="1:53" ht="15" customHeight="1">
      <c r="A197" s="125"/>
      <c r="B197" s="7" t="s">
        <v>286</v>
      </c>
      <c r="C197" s="7">
        <v>2008</v>
      </c>
      <c r="D197" s="7">
        <v>18602085</v>
      </c>
      <c r="E197" s="26" t="s">
        <v>65</v>
      </c>
      <c r="F197" s="26"/>
      <c r="G197" s="26"/>
      <c r="H197" s="26" t="s">
        <v>287</v>
      </c>
      <c r="I197" s="28">
        <v>235</v>
      </c>
      <c r="J197" s="41">
        <f t="shared" si="12"/>
        <v>0.99</v>
      </c>
      <c r="K197" s="64">
        <f t="shared" si="13"/>
        <v>0.01</v>
      </c>
      <c r="L197" s="70"/>
      <c r="M197" s="64"/>
      <c r="N197" s="41"/>
      <c r="O197" s="64"/>
      <c r="P197" s="70"/>
      <c r="Q197" s="64"/>
      <c r="R197" s="41"/>
      <c r="S197" s="64"/>
      <c r="T197" s="70"/>
      <c r="U197" s="64">
        <v>2E-3</v>
      </c>
      <c r="V197" s="41"/>
      <c r="W197" s="64"/>
      <c r="X197" s="70"/>
      <c r="Y197" s="64"/>
      <c r="Z197" s="41"/>
      <c r="AA197" s="64"/>
      <c r="AB197" s="70"/>
      <c r="AC197" s="64"/>
      <c r="AD197" s="41"/>
      <c r="AE197" s="64"/>
      <c r="AF197" s="70"/>
      <c r="AG197" s="64">
        <v>2E-3</v>
      </c>
      <c r="AH197" s="70"/>
      <c r="AI197" s="64"/>
      <c r="AJ197" s="41">
        <v>2E-3</v>
      </c>
      <c r="AK197" s="64">
        <v>4.0000000000000001E-3</v>
      </c>
      <c r="AL197" s="70"/>
      <c r="AM197" s="64"/>
      <c r="AN197" s="41"/>
      <c r="AO197" s="64"/>
      <c r="AP197" s="70"/>
      <c r="AQ197" s="64"/>
      <c r="AR197" s="70"/>
      <c r="AS197" s="71"/>
      <c r="AT197" s="72"/>
      <c r="AU197" s="71"/>
      <c r="AV197" s="70"/>
      <c r="AW197" s="71"/>
      <c r="AX197" s="70"/>
      <c r="AY197" s="71"/>
      <c r="AZ197" s="70"/>
      <c r="BA197" s="71"/>
    </row>
    <row r="198" spans="1:53" ht="15" customHeight="1">
      <c r="A198" s="125"/>
      <c r="B198" s="7" t="s">
        <v>139</v>
      </c>
      <c r="C198" s="7">
        <v>2010</v>
      </c>
      <c r="D198" s="7">
        <v>20175817</v>
      </c>
      <c r="E198" s="26" t="s">
        <v>65</v>
      </c>
      <c r="F198" s="26" t="s">
        <v>104</v>
      </c>
      <c r="G198" s="26"/>
      <c r="H198" s="26" t="s">
        <v>140</v>
      </c>
      <c r="I198" s="28">
        <v>97</v>
      </c>
      <c r="J198" s="41">
        <f t="shared" si="12"/>
        <v>0.8831</v>
      </c>
      <c r="K198" s="64">
        <f t="shared" si="13"/>
        <v>0.1169</v>
      </c>
      <c r="L198" s="70">
        <v>3.1899999999999998E-2</v>
      </c>
      <c r="M198" s="64">
        <v>2.6599999999999999E-2</v>
      </c>
      <c r="N198" s="41">
        <v>4.7800000000000002E-2</v>
      </c>
      <c r="O198" s="64">
        <v>1.06E-2</v>
      </c>
      <c r="P198" s="70"/>
      <c r="Q198" s="64"/>
      <c r="R198" s="41"/>
      <c r="S198" s="64"/>
      <c r="T198" s="70"/>
      <c r="U198" s="64"/>
      <c r="V198" s="41"/>
      <c r="W198" s="64"/>
      <c r="X198" s="70"/>
      <c r="Y198" s="64"/>
      <c r="Z198" s="41"/>
      <c r="AA198" s="64"/>
      <c r="AB198" s="70"/>
      <c r="AC198" s="64"/>
      <c r="AD198" s="41"/>
      <c r="AE198" s="64"/>
      <c r="AF198" s="70"/>
      <c r="AG198" s="64"/>
      <c r="AH198" s="70"/>
      <c r="AI198" s="64"/>
      <c r="AJ198" s="41"/>
      <c r="AK198" s="64"/>
      <c r="AL198" s="70"/>
      <c r="AM198" s="64"/>
      <c r="AN198" s="41"/>
      <c r="AO198" s="64"/>
      <c r="AP198" s="70"/>
      <c r="AQ198" s="64"/>
      <c r="AR198" s="70"/>
      <c r="AS198" s="71"/>
      <c r="AT198" s="72"/>
      <c r="AU198" s="71"/>
      <c r="AV198" s="70"/>
      <c r="AW198" s="71"/>
      <c r="AX198" s="70"/>
      <c r="AY198" s="71"/>
      <c r="AZ198" s="70"/>
      <c r="BA198" s="71"/>
    </row>
    <row r="199" spans="1:53" ht="15" customHeight="1">
      <c r="A199" s="125"/>
      <c r="B199" s="7" t="s">
        <v>144</v>
      </c>
      <c r="C199" s="7">
        <v>2004</v>
      </c>
      <c r="D199" s="7">
        <v>14656901</v>
      </c>
      <c r="E199" s="26" t="s">
        <v>65</v>
      </c>
      <c r="F199" s="26" t="s">
        <v>145</v>
      </c>
      <c r="G199" s="26"/>
      <c r="H199" s="26" t="s">
        <v>61</v>
      </c>
      <c r="I199" s="28">
        <v>800</v>
      </c>
      <c r="J199" s="41">
        <f t="shared" si="12"/>
        <v>0.95633000000000001</v>
      </c>
      <c r="K199" s="64">
        <f t="shared" si="13"/>
        <v>4.367E-2</v>
      </c>
      <c r="L199" s="70">
        <v>5.9999999999999995E-4</v>
      </c>
      <c r="M199" s="64">
        <v>3.7499999999999999E-2</v>
      </c>
      <c r="N199" s="41">
        <v>1.1999999999999999E-3</v>
      </c>
      <c r="O199" s="64">
        <v>4.3699999999999998E-3</v>
      </c>
      <c r="P199" s="70"/>
      <c r="Q199" s="64"/>
      <c r="R199" s="41"/>
      <c r="S199" s="64"/>
      <c r="T199" s="70"/>
      <c r="U199" s="64"/>
      <c r="V199" s="41"/>
      <c r="W199" s="64"/>
      <c r="X199" s="70"/>
      <c r="Y199" s="64"/>
      <c r="Z199" s="41"/>
      <c r="AA199" s="64"/>
      <c r="AB199" s="70"/>
      <c r="AC199" s="64"/>
      <c r="AD199" s="41"/>
      <c r="AE199" s="64"/>
      <c r="AF199" s="70"/>
      <c r="AG199" s="64"/>
      <c r="AH199" s="70"/>
      <c r="AI199" s="64"/>
      <c r="AJ199" s="41"/>
      <c r="AK199" s="64"/>
      <c r="AL199" s="70"/>
      <c r="AM199" s="64"/>
      <c r="AN199" s="41"/>
      <c r="AO199" s="64"/>
      <c r="AP199" s="70"/>
      <c r="AQ199" s="64"/>
      <c r="AR199" s="70"/>
      <c r="AS199" s="71"/>
      <c r="AT199" s="72"/>
      <c r="AU199" s="71"/>
      <c r="AV199" s="70"/>
      <c r="AW199" s="71"/>
      <c r="AX199" s="70"/>
      <c r="AY199" s="71"/>
      <c r="AZ199" s="70"/>
      <c r="BA199" s="71"/>
    </row>
    <row r="200" spans="1:53" ht="15" customHeight="1">
      <c r="A200" s="125"/>
      <c r="B200" s="7" t="s">
        <v>155</v>
      </c>
      <c r="C200" s="30">
        <v>2005</v>
      </c>
      <c r="D200" s="7">
        <v>15792824</v>
      </c>
      <c r="E200" s="26" t="s">
        <v>65</v>
      </c>
      <c r="F200" s="26" t="s">
        <v>148</v>
      </c>
      <c r="G200" s="26" t="s">
        <v>151</v>
      </c>
      <c r="H200" s="26" t="s">
        <v>152</v>
      </c>
      <c r="I200" s="28">
        <v>85</v>
      </c>
      <c r="J200" s="41">
        <f t="shared" si="12"/>
        <v>0.88200000000000001</v>
      </c>
      <c r="K200" s="64">
        <f t="shared" si="13"/>
        <v>0.11799999999999999</v>
      </c>
      <c r="L200" s="70">
        <v>0</v>
      </c>
      <c r="M200" s="64">
        <v>9.4E-2</v>
      </c>
      <c r="N200" s="41"/>
      <c r="O200" s="64">
        <v>2.4E-2</v>
      </c>
      <c r="P200" s="70"/>
      <c r="Q200" s="64"/>
      <c r="R200" s="41"/>
      <c r="S200" s="64"/>
      <c r="T200" s="70"/>
      <c r="U200" s="64"/>
      <c r="V200" s="41"/>
      <c r="W200" s="64"/>
      <c r="X200" s="70"/>
      <c r="Y200" s="64"/>
      <c r="Z200" s="41"/>
      <c r="AA200" s="64"/>
      <c r="AB200" s="70"/>
      <c r="AC200" s="64"/>
      <c r="AD200" s="41"/>
      <c r="AE200" s="64"/>
      <c r="AF200" s="70"/>
      <c r="AG200" s="64"/>
      <c r="AH200" s="70"/>
      <c r="AI200" s="64"/>
      <c r="AJ200" s="41"/>
      <c r="AK200" s="64"/>
      <c r="AL200" s="70"/>
      <c r="AM200" s="64"/>
      <c r="AN200" s="41"/>
      <c r="AO200" s="64"/>
      <c r="AP200" s="70"/>
      <c r="AQ200" s="64"/>
      <c r="AR200" s="70"/>
      <c r="AS200" s="71"/>
      <c r="AT200" s="72"/>
      <c r="AU200" s="71"/>
      <c r="AV200" s="70"/>
      <c r="AW200" s="71"/>
      <c r="AX200" s="70"/>
      <c r="AY200" s="71"/>
      <c r="AZ200" s="70"/>
      <c r="BA200" s="71"/>
    </row>
    <row r="201" spans="1:53" ht="15" customHeight="1">
      <c r="A201" s="125"/>
      <c r="B201" s="7" t="s">
        <v>288</v>
      </c>
      <c r="C201" s="33">
        <v>2004</v>
      </c>
      <c r="D201" s="7">
        <v>15545169</v>
      </c>
      <c r="E201" s="26" t="s">
        <v>65</v>
      </c>
      <c r="F201" s="26" t="s">
        <v>145</v>
      </c>
      <c r="G201" s="26" t="s">
        <v>289</v>
      </c>
      <c r="H201" s="26" t="s">
        <v>112</v>
      </c>
      <c r="I201" s="28">
        <v>55</v>
      </c>
      <c r="J201" s="41">
        <f t="shared" si="12"/>
        <v>0.94599999999999995</v>
      </c>
      <c r="K201" s="64">
        <f t="shared" si="13"/>
        <v>5.3999999999999999E-2</v>
      </c>
      <c r="L201" s="70"/>
      <c r="M201" s="64">
        <v>4.4999999999999998E-2</v>
      </c>
      <c r="N201" s="41"/>
      <c r="O201" s="64">
        <v>8.9999999999999993E-3</v>
      </c>
      <c r="P201" s="70"/>
      <c r="Q201" s="64"/>
      <c r="R201" s="41"/>
      <c r="S201" s="64"/>
      <c r="T201" s="70"/>
      <c r="U201" s="64"/>
      <c r="V201" s="41"/>
      <c r="W201" s="64"/>
      <c r="X201" s="70"/>
      <c r="Y201" s="64"/>
      <c r="Z201" s="41"/>
      <c r="AA201" s="64"/>
      <c r="AB201" s="70"/>
      <c r="AC201" s="64"/>
      <c r="AD201" s="41"/>
      <c r="AE201" s="64"/>
      <c r="AF201" s="70"/>
      <c r="AG201" s="64"/>
      <c r="AH201" s="70"/>
      <c r="AI201" s="64"/>
      <c r="AJ201" s="41"/>
      <c r="AK201" s="64"/>
      <c r="AL201" s="70"/>
      <c r="AM201" s="64"/>
      <c r="AN201" s="41"/>
      <c r="AO201" s="64"/>
      <c r="AP201" s="70"/>
      <c r="AQ201" s="64"/>
      <c r="AR201" s="70"/>
      <c r="AS201" s="71"/>
      <c r="AT201" s="72"/>
      <c r="AU201" s="71"/>
      <c r="AV201" s="70"/>
      <c r="AW201" s="71"/>
      <c r="AX201" s="70"/>
      <c r="AY201" s="71"/>
      <c r="AZ201" s="70"/>
      <c r="BA201" s="71"/>
    </row>
    <row r="202" spans="1:53" ht="15" customHeight="1">
      <c r="A202" s="125"/>
      <c r="B202" s="7" t="s">
        <v>325</v>
      </c>
      <c r="C202" s="7">
        <v>1999</v>
      </c>
      <c r="D202" s="7">
        <v>9931346</v>
      </c>
      <c r="E202" s="26" t="s">
        <v>65</v>
      </c>
      <c r="F202" s="26" t="s">
        <v>157</v>
      </c>
      <c r="G202" s="26"/>
      <c r="H202" s="26" t="s">
        <v>61</v>
      </c>
      <c r="I202" s="28">
        <v>282</v>
      </c>
      <c r="J202" s="41">
        <f t="shared" si="12"/>
        <v>0.96460000000000001</v>
      </c>
      <c r="K202" s="64">
        <f t="shared" si="13"/>
        <v>3.5400000000000001E-2</v>
      </c>
      <c r="L202" s="70">
        <v>1.6999999999999999E-3</v>
      </c>
      <c r="M202" s="64">
        <v>3.2000000000000001E-2</v>
      </c>
      <c r="N202" s="41"/>
      <c r="O202" s="64">
        <v>1.6999999999999999E-3</v>
      </c>
      <c r="P202" s="70"/>
      <c r="Q202" s="64"/>
      <c r="R202" s="41"/>
      <c r="S202" s="64"/>
      <c r="T202" s="70">
        <v>0</v>
      </c>
      <c r="U202" s="64"/>
      <c r="V202" s="41"/>
      <c r="W202" s="64"/>
      <c r="X202" s="70"/>
      <c r="Y202" s="64"/>
      <c r="Z202" s="41"/>
      <c r="AA202" s="64"/>
      <c r="AB202" s="70"/>
      <c r="AC202" s="64"/>
      <c r="AD202" s="41"/>
      <c r="AE202" s="64"/>
      <c r="AF202" s="70"/>
      <c r="AG202" s="64"/>
      <c r="AH202" s="70"/>
      <c r="AI202" s="64"/>
      <c r="AJ202" s="41"/>
      <c r="AK202" s="64"/>
      <c r="AL202" s="70"/>
      <c r="AM202" s="64"/>
      <c r="AN202" s="41"/>
      <c r="AO202" s="64"/>
      <c r="AP202" s="70"/>
      <c r="AQ202" s="64"/>
      <c r="AR202" s="70"/>
      <c r="AS202" s="71"/>
      <c r="AT202" s="72"/>
      <c r="AU202" s="71"/>
      <c r="AV202" s="70"/>
      <c r="AW202" s="71"/>
      <c r="AX202" s="70"/>
      <c r="AY202" s="71"/>
      <c r="AZ202" s="70"/>
      <c r="BA202" s="71"/>
    </row>
    <row r="203" spans="1:53" ht="15" customHeight="1">
      <c r="A203" s="125"/>
      <c r="B203" s="7" t="s">
        <v>173</v>
      </c>
      <c r="C203" s="7">
        <v>2004</v>
      </c>
      <c r="D203" s="7">
        <v>15385838</v>
      </c>
      <c r="E203" s="26" t="s">
        <v>65</v>
      </c>
      <c r="F203" s="26" t="s">
        <v>172</v>
      </c>
      <c r="G203" s="26"/>
      <c r="H203" s="26" t="s">
        <v>61</v>
      </c>
      <c r="I203" s="28">
        <v>358</v>
      </c>
      <c r="J203" s="41">
        <f t="shared" si="12"/>
        <v>0.96799999999999997</v>
      </c>
      <c r="K203" s="64">
        <f t="shared" si="13"/>
        <v>3.2000000000000001E-2</v>
      </c>
      <c r="L203" s="70">
        <v>4.0000000000000001E-3</v>
      </c>
      <c r="M203" s="64">
        <v>2.7E-2</v>
      </c>
      <c r="N203" s="41"/>
      <c r="O203" s="64">
        <v>1E-3</v>
      </c>
      <c r="P203" s="70"/>
      <c r="Q203" s="64"/>
      <c r="R203" s="41"/>
      <c r="S203" s="64"/>
      <c r="T203" s="70"/>
      <c r="U203" s="64"/>
      <c r="V203" s="41"/>
      <c r="W203" s="64"/>
      <c r="X203" s="70"/>
      <c r="Y203" s="64"/>
      <c r="Z203" s="41"/>
      <c r="AA203" s="64"/>
      <c r="AB203" s="70"/>
      <c r="AC203" s="64"/>
      <c r="AD203" s="41"/>
      <c r="AE203" s="64"/>
      <c r="AF203" s="70"/>
      <c r="AG203" s="64"/>
      <c r="AH203" s="70"/>
      <c r="AI203" s="64"/>
      <c r="AJ203" s="41"/>
      <c r="AK203" s="64"/>
      <c r="AL203" s="70"/>
      <c r="AM203" s="64"/>
      <c r="AN203" s="41"/>
      <c r="AO203" s="64"/>
      <c r="AP203" s="70"/>
      <c r="AQ203" s="64"/>
      <c r="AR203" s="70"/>
      <c r="AS203" s="71"/>
      <c r="AT203" s="72"/>
      <c r="AU203" s="71"/>
      <c r="AV203" s="70"/>
      <c r="AW203" s="71"/>
      <c r="AX203" s="70"/>
      <c r="AY203" s="71"/>
      <c r="AZ203" s="70"/>
      <c r="BA203" s="71"/>
    </row>
    <row r="204" spans="1:53" ht="15" customHeight="1">
      <c r="A204" s="125"/>
      <c r="B204" s="7" t="s">
        <v>173</v>
      </c>
      <c r="C204" s="7">
        <v>2005</v>
      </c>
      <c r="D204" s="7">
        <v>16044099</v>
      </c>
      <c r="E204" s="26" t="s">
        <v>65</v>
      </c>
      <c r="F204" s="26" t="s">
        <v>172</v>
      </c>
      <c r="G204" s="26"/>
      <c r="H204" s="26" t="s">
        <v>174</v>
      </c>
      <c r="I204" s="28">
        <v>180</v>
      </c>
      <c r="J204" s="41">
        <f t="shared" si="12"/>
        <v>0.94599999999999995</v>
      </c>
      <c r="K204" s="64">
        <f t="shared" si="13"/>
        <v>5.3999999999999999E-2</v>
      </c>
      <c r="L204" s="70">
        <v>6.0000000000000001E-3</v>
      </c>
      <c r="M204" s="64">
        <v>4.2000000000000003E-2</v>
      </c>
      <c r="N204" s="41"/>
      <c r="O204" s="64">
        <v>6.0000000000000001E-3</v>
      </c>
      <c r="P204" s="70"/>
      <c r="Q204" s="64"/>
      <c r="R204" s="41"/>
      <c r="S204" s="64"/>
      <c r="T204" s="70"/>
      <c r="U204" s="64"/>
      <c r="V204" s="41"/>
      <c r="W204" s="64"/>
      <c r="X204" s="70"/>
      <c r="Y204" s="64"/>
      <c r="Z204" s="41"/>
      <c r="AA204" s="64"/>
      <c r="AB204" s="70"/>
      <c r="AC204" s="64"/>
      <c r="AD204" s="41"/>
      <c r="AE204" s="64"/>
      <c r="AF204" s="70"/>
      <c r="AG204" s="64"/>
      <c r="AH204" s="70"/>
      <c r="AI204" s="64"/>
      <c r="AJ204" s="41"/>
      <c r="AK204" s="64"/>
      <c r="AL204" s="70"/>
      <c r="AM204" s="64"/>
      <c r="AN204" s="41"/>
      <c r="AO204" s="64"/>
      <c r="AP204" s="70"/>
      <c r="AQ204" s="64"/>
      <c r="AR204" s="70"/>
      <c r="AS204" s="71"/>
      <c r="AT204" s="72"/>
      <c r="AU204" s="71"/>
      <c r="AV204" s="70"/>
      <c r="AW204" s="71"/>
      <c r="AX204" s="70"/>
      <c r="AY204" s="71"/>
      <c r="AZ204" s="70"/>
      <c r="BA204" s="71"/>
    </row>
    <row r="205" spans="1:53" ht="15" customHeight="1">
      <c r="A205" s="125"/>
      <c r="B205" s="7" t="s">
        <v>173</v>
      </c>
      <c r="C205" s="7">
        <v>2009</v>
      </c>
      <c r="D205" s="7">
        <v>19229528</v>
      </c>
      <c r="E205" s="26" t="s">
        <v>65</v>
      </c>
      <c r="F205" s="26" t="s">
        <v>172</v>
      </c>
      <c r="G205" s="26"/>
      <c r="H205" s="26" t="s">
        <v>174</v>
      </c>
      <c r="I205" s="28">
        <v>157</v>
      </c>
      <c r="J205" s="41">
        <f t="shared" si="12"/>
        <v>0.94</v>
      </c>
      <c r="K205" s="64">
        <f t="shared" si="13"/>
        <v>0.06</v>
      </c>
      <c r="L205" s="70">
        <v>6.0000000000000001E-3</v>
      </c>
      <c r="M205" s="64">
        <v>4.8000000000000001E-2</v>
      </c>
      <c r="N205" s="41"/>
      <c r="O205" s="64">
        <v>6.0000000000000001E-3</v>
      </c>
      <c r="P205" s="70"/>
      <c r="Q205" s="64"/>
      <c r="R205" s="41"/>
      <c r="S205" s="64"/>
      <c r="T205" s="70"/>
      <c r="U205" s="64"/>
      <c r="V205" s="41"/>
      <c r="W205" s="64"/>
      <c r="X205" s="70"/>
      <c r="Y205" s="64"/>
      <c r="Z205" s="41"/>
      <c r="AA205" s="64"/>
      <c r="AB205" s="70"/>
      <c r="AC205" s="64"/>
      <c r="AD205" s="41"/>
      <c r="AE205" s="64"/>
      <c r="AF205" s="70"/>
      <c r="AG205" s="64"/>
      <c r="AH205" s="70"/>
      <c r="AI205" s="64"/>
      <c r="AJ205" s="41"/>
      <c r="AK205" s="64"/>
      <c r="AL205" s="70"/>
      <c r="AM205" s="64"/>
      <c r="AN205" s="41"/>
      <c r="AO205" s="64"/>
      <c r="AP205" s="70"/>
      <c r="AQ205" s="64"/>
      <c r="AR205" s="70"/>
      <c r="AS205" s="71"/>
      <c r="AT205" s="72"/>
      <c r="AU205" s="71"/>
      <c r="AV205" s="70"/>
      <c r="AW205" s="71"/>
      <c r="AX205" s="70"/>
      <c r="AY205" s="71"/>
      <c r="AZ205" s="70"/>
      <c r="BA205" s="71"/>
    </row>
    <row r="206" spans="1:53" ht="15" customHeight="1">
      <c r="A206" s="125"/>
      <c r="B206" s="7" t="s">
        <v>176</v>
      </c>
      <c r="C206" s="7">
        <v>2012</v>
      </c>
      <c r="D206" s="7">
        <v>22385887</v>
      </c>
      <c r="E206" s="26" t="s">
        <v>65</v>
      </c>
      <c r="F206" s="26" t="s">
        <v>116</v>
      </c>
      <c r="G206" s="26"/>
      <c r="H206" s="26" t="s">
        <v>112</v>
      </c>
      <c r="I206" s="28">
        <v>51</v>
      </c>
      <c r="J206" s="41">
        <f t="shared" si="12"/>
        <v>0.92999999999999994</v>
      </c>
      <c r="K206" s="64">
        <f t="shared" si="13"/>
        <v>7.0000000000000007E-2</v>
      </c>
      <c r="L206" s="70">
        <v>0.02</v>
      </c>
      <c r="M206" s="64">
        <v>0</v>
      </c>
      <c r="N206" s="41">
        <v>0.01</v>
      </c>
      <c r="O206" s="64">
        <v>0.04</v>
      </c>
      <c r="P206" s="70"/>
      <c r="Q206" s="64"/>
      <c r="R206" s="41"/>
      <c r="S206" s="64"/>
      <c r="T206" s="70"/>
      <c r="U206" s="64"/>
      <c r="V206" s="41"/>
      <c r="W206" s="64"/>
      <c r="X206" s="70"/>
      <c r="Y206" s="64"/>
      <c r="Z206" s="41"/>
      <c r="AA206" s="64"/>
      <c r="AB206" s="70"/>
      <c r="AC206" s="64"/>
      <c r="AD206" s="41"/>
      <c r="AE206" s="64"/>
      <c r="AF206" s="70"/>
      <c r="AG206" s="64"/>
      <c r="AH206" s="70"/>
      <c r="AI206" s="64"/>
      <c r="AJ206" s="41"/>
      <c r="AK206" s="64"/>
      <c r="AL206" s="70"/>
      <c r="AM206" s="64"/>
      <c r="AN206" s="41"/>
      <c r="AO206" s="64"/>
      <c r="AP206" s="70"/>
      <c r="AQ206" s="64"/>
      <c r="AR206" s="70"/>
      <c r="AS206" s="71"/>
      <c r="AT206" s="72"/>
      <c r="AU206" s="71"/>
      <c r="AV206" s="70"/>
      <c r="AW206" s="71"/>
      <c r="AX206" s="70"/>
      <c r="AY206" s="71"/>
      <c r="AZ206" s="70"/>
      <c r="BA206" s="71"/>
    </row>
    <row r="207" spans="1:53" ht="15" customHeight="1">
      <c r="A207" s="125"/>
      <c r="B207" s="7" t="s">
        <v>180</v>
      </c>
      <c r="C207" s="7">
        <v>2015</v>
      </c>
      <c r="D207" s="27">
        <v>25940902</v>
      </c>
      <c r="E207" s="26" t="s">
        <v>65</v>
      </c>
      <c r="F207" s="26" t="s">
        <v>67</v>
      </c>
      <c r="G207" s="26" t="s">
        <v>151</v>
      </c>
      <c r="H207" s="26" t="s">
        <v>64</v>
      </c>
      <c r="I207" s="28">
        <v>1965</v>
      </c>
      <c r="J207" s="41">
        <f t="shared" si="12"/>
        <v>0.95389999999999997</v>
      </c>
      <c r="K207" s="64">
        <f t="shared" si="13"/>
        <v>4.6100000000000009E-2</v>
      </c>
      <c r="L207" s="70">
        <v>8.0000000000000004E-4</v>
      </c>
      <c r="M207" s="64">
        <v>4.1000000000000002E-2</v>
      </c>
      <c r="N207" s="41"/>
      <c r="O207" s="64">
        <v>4.0000000000000001E-3</v>
      </c>
      <c r="P207" s="70"/>
      <c r="Q207" s="64"/>
      <c r="R207" s="41"/>
      <c r="S207" s="64"/>
      <c r="T207" s="70"/>
      <c r="U207" s="64">
        <v>2.9999999999999997E-4</v>
      </c>
      <c r="V207" s="41"/>
      <c r="W207" s="64"/>
      <c r="X207" s="70"/>
      <c r="Y207" s="64"/>
      <c r="Z207" s="41"/>
      <c r="AA207" s="64"/>
      <c r="AB207" s="70"/>
      <c r="AC207" s="64"/>
      <c r="AD207" s="41"/>
      <c r="AE207" s="64"/>
      <c r="AF207" s="70"/>
      <c r="AG207" s="64"/>
      <c r="AH207" s="70"/>
      <c r="AI207" s="64"/>
      <c r="AJ207" s="41"/>
      <c r="AK207" s="64"/>
      <c r="AL207" s="70"/>
      <c r="AM207" s="64"/>
      <c r="AN207" s="41"/>
      <c r="AO207" s="64"/>
      <c r="AP207" s="70"/>
      <c r="AQ207" s="64"/>
      <c r="AR207" s="70"/>
      <c r="AS207" s="71"/>
      <c r="AT207" s="72"/>
      <c r="AU207" s="71"/>
      <c r="AV207" s="70"/>
      <c r="AW207" s="71"/>
      <c r="AX207" s="70"/>
      <c r="AY207" s="71"/>
      <c r="AZ207" s="70"/>
      <c r="BA207" s="71"/>
    </row>
    <row r="208" spans="1:53" ht="15" customHeight="1">
      <c r="A208" s="125"/>
      <c r="B208" s="7" t="s">
        <v>180</v>
      </c>
      <c r="C208" s="7">
        <v>2015</v>
      </c>
      <c r="D208" s="27">
        <v>25940902</v>
      </c>
      <c r="E208" s="26" t="s">
        <v>65</v>
      </c>
      <c r="F208" s="26" t="s">
        <v>67</v>
      </c>
      <c r="G208" s="26" t="s">
        <v>181</v>
      </c>
      <c r="H208" s="26" t="s">
        <v>64</v>
      </c>
      <c r="I208" s="28">
        <v>16</v>
      </c>
      <c r="J208" s="41">
        <f t="shared" si="12"/>
        <v>1</v>
      </c>
      <c r="K208" s="64">
        <f t="shared" si="13"/>
        <v>0</v>
      </c>
      <c r="L208" s="70"/>
      <c r="M208" s="64"/>
      <c r="N208" s="41"/>
      <c r="O208" s="64"/>
      <c r="P208" s="70"/>
      <c r="Q208" s="64"/>
      <c r="R208" s="41"/>
      <c r="S208" s="64"/>
      <c r="T208" s="70"/>
      <c r="U208" s="64"/>
      <c r="V208" s="41"/>
      <c r="W208" s="64"/>
      <c r="X208" s="70"/>
      <c r="Y208" s="64"/>
      <c r="Z208" s="41"/>
      <c r="AA208" s="64"/>
      <c r="AB208" s="70"/>
      <c r="AC208" s="64"/>
      <c r="AD208" s="41"/>
      <c r="AE208" s="64"/>
      <c r="AF208" s="70"/>
      <c r="AG208" s="64"/>
      <c r="AH208" s="70"/>
      <c r="AI208" s="64"/>
      <c r="AJ208" s="41"/>
      <c r="AK208" s="64"/>
      <c r="AL208" s="70"/>
      <c r="AM208" s="64"/>
      <c r="AN208" s="41"/>
      <c r="AO208" s="64"/>
      <c r="AP208" s="70"/>
      <c r="AQ208" s="64"/>
      <c r="AR208" s="70"/>
      <c r="AS208" s="71"/>
      <c r="AT208" s="72"/>
      <c r="AU208" s="71"/>
      <c r="AV208" s="70"/>
      <c r="AW208" s="71"/>
      <c r="AX208" s="70"/>
      <c r="AY208" s="71"/>
      <c r="AZ208" s="70"/>
      <c r="BA208" s="71"/>
    </row>
    <row r="209" spans="1:53" ht="15" customHeight="1">
      <c r="A209" s="125"/>
      <c r="B209" s="7" t="s">
        <v>327</v>
      </c>
      <c r="C209" s="7">
        <v>2001</v>
      </c>
      <c r="D209" s="7">
        <v>11503013</v>
      </c>
      <c r="E209" s="26" t="s">
        <v>65</v>
      </c>
      <c r="F209" s="26" t="s">
        <v>184</v>
      </c>
      <c r="G209" s="26" t="s">
        <v>185</v>
      </c>
      <c r="H209" s="26" t="s">
        <v>186</v>
      </c>
      <c r="I209" s="28">
        <v>194</v>
      </c>
      <c r="J209" s="41">
        <f t="shared" si="12"/>
        <v>0.97</v>
      </c>
      <c r="K209" s="64">
        <f t="shared" si="13"/>
        <v>0.03</v>
      </c>
      <c r="L209" s="70"/>
      <c r="M209" s="64">
        <v>0</v>
      </c>
      <c r="N209" s="41"/>
      <c r="O209" s="64">
        <v>0.03</v>
      </c>
      <c r="P209" s="70"/>
      <c r="Q209" s="64"/>
      <c r="R209" s="41"/>
      <c r="S209" s="64"/>
      <c r="T209" s="70"/>
      <c r="U209" s="64"/>
      <c r="V209" s="41"/>
      <c r="W209" s="64"/>
      <c r="X209" s="70"/>
      <c r="Y209" s="64"/>
      <c r="Z209" s="41"/>
      <c r="AA209" s="64"/>
      <c r="AB209" s="70"/>
      <c r="AC209" s="64"/>
      <c r="AD209" s="41"/>
      <c r="AE209" s="64"/>
      <c r="AF209" s="70"/>
      <c r="AG209" s="64"/>
      <c r="AH209" s="70"/>
      <c r="AI209" s="64"/>
      <c r="AJ209" s="41"/>
      <c r="AK209" s="64"/>
      <c r="AL209" s="70"/>
      <c r="AM209" s="64"/>
      <c r="AN209" s="41"/>
      <c r="AO209" s="64"/>
      <c r="AP209" s="70"/>
      <c r="AQ209" s="64"/>
      <c r="AR209" s="70"/>
      <c r="AS209" s="71"/>
      <c r="AT209" s="72"/>
      <c r="AU209" s="71"/>
      <c r="AV209" s="70"/>
      <c r="AW209" s="71"/>
      <c r="AX209" s="70"/>
      <c r="AY209" s="71"/>
      <c r="AZ209" s="70"/>
      <c r="BA209" s="71"/>
    </row>
    <row r="210" spans="1:53" ht="15" customHeight="1">
      <c r="A210" s="125"/>
      <c r="B210" s="7" t="s">
        <v>183</v>
      </c>
      <c r="C210" s="7">
        <v>2001</v>
      </c>
      <c r="D210" s="7">
        <v>11503013</v>
      </c>
      <c r="E210" s="26" t="s">
        <v>65</v>
      </c>
      <c r="F210" s="26" t="s">
        <v>184</v>
      </c>
      <c r="G210" s="26" t="s">
        <v>151</v>
      </c>
      <c r="H210" s="26" t="s">
        <v>186</v>
      </c>
      <c r="I210" s="28">
        <v>66</v>
      </c>
      <c r="J210" s="41">
        <f t="shared" si="12"/>
        <v>0.91639999999999999</v>
      </c>
      <c r="K210" s="64">
        <f t="shared" si="13"/>
        <v>8.3599999999999994E-2</v>
      </c>
      <c r="L210" s="70"/>
      <c r="M210" s="64">
        <v>7.5999999999999998E-2</v>
      </c>
      <c r="N210" s="41"/>
      <c r="O210" s="64">
        <v>7.6E-3</v>
      </c>
      <c r="P210" s="70"/>
      <c r="Q210" s="64"/>
      <c r="R210" s="41"/>
      <c r="S210" s="64"/>
      <c r="T210" s="70"/>
      <c r="U210" s="64"/>
      <c r="V210" s="41"/>
      <c r="W210" s="64"/>
      <c r="X210" s="70"/>
      <c r="Y210" s="64"/>
      <c r="Z210" s="41"/>
      <c r="AA210" s="64"/>
      <c r="AB210" s="70"/>
      <c r="AC210" s="64"/>
      <c r="AD210" s="41"/>
      <c r="AE210" s="64"/>
      <c r="AF210" s="70"/>
      <c r="AG210" s="64"/>
      <c r="AH210" s="70"/>
      <c r="AI210" s="64"/>
      <c r="AJ210" s="41"/>
      <c r="AK210" s="64"/>
      <c r="AL210" s="70"/>
      <c r="AM210" s="64"/>
      <c r="AN210" s="41"/>
      <c r="AO210" s="64"/>
      <c r="AP210" s="70"/>
      <c r="AQ210" s="64"/>
      <c r="AR210" s="70"/>
      <c r="AS210" s="71"/>
      <c r="AT210" s="72"/>
      <c r="AU210" s="71"/>
      <c r="AV210" s="70"/>
      <c r="AW210" s="71"/>
      <c r="AX210" s="70"/>
      <c r="AY210" s="71"/>
      <c r="AZ210" s="70"/>
      <c r="BA210" s="71"/>
    </row>
    <row r="211" spans="1:53" ht="15" customHeight="1">
      <c r="A211" s="125"/>
      <c r="B211" s="7" t="s">
        <v>193</v>
      </c>
      <c r="C211" s="7">
        <v>1999</v>
      </c>
      <c r="D211" s="7">
        <v>10354134</v>
      </c>
      <c r="E211" s="26" t="s">
        <v>65</v>
      </c>
      <c r="F211" s="26" t="s">
        <v>67</v>
      </c>
      <c r="G211" s="26"/>
      <c r="H211" s="26" t="s">
        <v>64</v>
      </c>
      <c r="I211" s="28">
        <v>147</v>
      </c>
      <c r="J211" s="41">
        <f t="shared" si="12"/>
        <v>0.93900000000000006</v>
      </c>
      <c r="K211" s="64">
        <f t="shared" si="13"/>
        <v>6.0999999999999999E-2</v>
      </c>
      <c r="L211" s="70">
        <v>0</v>
      </c>
      <c r="M211" s="64">
        <v>5.3999999999999999E-2</v>
      </c>
      <c r="N211" s="41"/>
      <c r="O211" s="64">
        <v>7.0000000000000001E-3</v>
      </c>
      <c r="P211" s="70"/>
      <c r="Q211" s="64"/>
      <c r="R211" s="41"/>
      <c r="S211" s="64"/>
      <c r="T211" s="70"/>
      <c r="U211" s="64"/>
      <c r="V211" s="41"/>
      <c r="W211" s="64"/>
      <c r="X211" s="70"/>
      <c r="Y211" s="64"/>
      <c r="Z211" s="41"/>
      <c r="AA211" s="64"/>
      <c r="AB211" s="70"/>
      <c r="AC211" s="64"/>
      <c r="AD211" s="41"/>
      <c r="AE211" s="64"/>
      <c r="AF211" s="70"/>
      <c r="AG211" s="64"/>
      <c r="AH211" s="70"/>
      <c r="AI211" s="64"/>
      <c r="AJ211" s="41"/>
      <c r="AK211" s="64"/>
      <c r="AL211" s="70"/>
      <c r="AM211" s="64"/>
      <c r="AN211" s="41"/>
      <c r="AO211" s="64"/>
      <c r="AP211" s="70"/>
      <c r="AQ211" s="64"/>
      <c r="AR211" s="70"/>
      <c r="AS211" s="71"/>
      <c r="AT211" s="72"/>
      <c r="AU211" s="71"/>
      <c r="AV211" s="70"/>
      <c r="AW211" s="71"/>
      <c r="AX211" s="70"/>
      <c r="AY211" s="71"/>
      <c r="AZ211" s="70"/>
      <c r="BA211" s="71"/>
    </row>
    <row r="212" spans="1:53" ht="15" customHeight="1">
      <c r="A212" s="125"/>
      <c r="B212" s="7" t="s">
        <v>193</v>
      </c>
      <c r="C212" s="7">
        <v>1999</v>
      </c>
      <c r="D212" s="7">
        <v>10634140</v>
      </c>
      <c r="E212" s="26" t="s">
        <v>65</v>
      </c>
      <c r="F212" s="26" t="s">
        <v>67</v>
      </c>
      <c r="G212" s="26"/>
      <c r="H212" s="26" t="s">
        <v>61</v>
      </c>
      <c r="I212" s="28">
        <v>199</v>
      </c>
      <c r="J212" s="41">
        <f t="shared" si="12"/>
        <v>0.94699999999999995</v>
      </c>
      <c r="K212" s="64">
        <f t="shared" si="13"/>
        <v>5.2999999999999999E-2</v>
      </c>
      <c r="L212" s="70">
        <v>5.0000000000000001E-3</v>
      </c>
      <c r="M212" s="64">
        <v>4.4999999999999998E-2</v>
      </c>
      <c r="N212" s="41"/>
      <c r="O212" s="64">
        <v>3.0000000000000001E-3</v>
      </c>
      <c r="P212" s="70"/>
      <c r="Q212" s="64"/>
      <c r="R212" s="41"/>
      <c r="S212" s="64"/>
      <c r="T212" s="70"/>
      <c r="U212" s="64"/>
      <c r="V212" s="41"/>
      <c r="W212" s="64"/>
      <c r="X212" s="70"/>
      <c r="Y212" s="64"/>
      <c r="Z212" s="41"/>
      <c r="AA212" s="64"/>
      <c r="AB212" s="70"/>
      <c r="AC212" s="64"/>
      <c r="AD212" s="41"/>
      <c r="AE212" s="64"/>
      <c r="AF212" s="70"/>
      <c r="AG212" s="64"/>
      <c r="AH212" s="70"/>
      <c r="AI212" s="64"/>
      <c r="AJ212" s="41"/>
      <c r="AK212" s="64"/>
      <c r="AL212" s="70"/>
      <c r="AM212" s="64"/>
      <c r="AN212" s="41"/>
      <c r="AO212" s="64"/>
      <c r="AP212" s="70"/>
      <c r="AQ212" s="64"/>
      <c r="AR212" s="70"/>
      <c r="AS212" s="71"/>
      <c r="AT212" s="72"/>
      <c r="AU212" s="71"/>
      <c r="AV212" s="70"/>
      <c r="AW212" s="71"/>
      <c r="AX212" s="70"/>
      <c r="AY212" s="71"/>
      <c r="AZ212" s="70"/>
      <c r="BA212" s="71"/>
    </row>
    <row r="213" spans="1:53" ht="15" customHeight="1">
      <c r="A213" s="125"/>
      <c r="B213" s="7" t="s">
        <v>196</v>
      </c>
      <c r="C213" s="7">
        <v>2006</v>
      </c>
      <c r="D213" s="7">
        <v>16691038</v>
      </c>
      <c r="E213" s="26" t="s">
        <v>65</v>
      </c>
      <c r="F213" s="26" t="s">
        <v>197</v>
      </c>
      <c r="G213" s="26"/>
      <c r="H213" s="26" t="s">
        <v>61</v>
      </c>
      <c r="I213" s="28">
        <v>194</v>
      </c>
      <c r="J213" s="41">
        <f t="shared" si="12"/>
        <v>0.95099999999999996</v>
      </c>
      <c r="K213" s="64">
        <f t="shared" si="13"/>
        <v>4.9000000000000002E-2</v>
      </c>
      <c r="L213" s="70">
        <v>0</v>
      </c>
      <c r="M213" s="64">
        <v>4.1000000000000002E-2</v>
      </c>
      <c r="N213" s="41">
        <v>3.0000000000000001E-3</v>
      </c>
      <c r="O213" s="64">
        <v>5.0000000000000001E-3</v>
      </c>
      <c r="P213" s="70"/>
      <c r="Q213" s="64"/>
      <c r="R213" s="41"/>
      <c r="S213" s="64"/>
      <c r="T213" s="70"/>
      <c r="U213" s="64"/>
      <c r="V213" s="41"/>
      <c r="W213" s="64"/>
      <c r="X213" s="70"/>
      <c r="Y213" s="64"/>
      <c r="Z213" s="41"/>
      <c r="AA213" s="64"/>
      <c r="AB213" s="70"/>
      <c r="AC213" s="64"/>
      <c r="AD213" s="41"/>
      <c r="AE213" s="64"/>
      <c r="AF213" s="70"/>
      <c r="AG213" s="64"/>
      <c r="AH213" s="70"/>
      <c r="AI213" s="64"/>
      <c r="AJ213" s="41"/>
      <c r="AK213" s="64"/>
      <c r="AL213" s="70"/>
      <c r="AM213" s="64"/>
      <c r="AN213" s="41"/>
      <c r="AO213" s="64"/>
      <c r="AP213" s="70"/>
      <c r="AQ213" s="64"/>
      <c r="AR213" s="70"/>
      <c r="AS213" s="71"/>
      <c r="AT213" s="72"/>
      <c r="AU213" s="71"/>
      <c r="AV213" s="70"/>
      <c r="AW213" s="71"/>
      <c r="AX213" s="70"/>
      <c r="AY213" s="71"/>
      <c r="AZ213" s="70"/>
      <c r="BA213" s="71"/>
    </row>
    <row r="214" spans="1:53" ht="15" customHeight="1">
      <c r="A214" s="125"/>
      <c r="B214" s="34" t="s">
        <v>202</v>
      </c>
      <c r="C214" s="34">
        <v>2006</v>
      </c>
      <c r="D214" s="7">
        <v>16724002</v>
      </c>
      <c r="E214" s="26" t="s">
        <v>65</v>
      </c>
      <c r="F214" s="26" t="s">
        <v>203</v>
      </c>
      <c r="G214" s="26"/>
      <c r="H214" s="26" t="s">
        <v>204</v>
      </c>
      <c r="I214" s="28">
        <v>700</v>
      </c>
      <c r="J214" s="41">
        <f t="shared" si="12"/>
        <v>0.96899999999999997</v>
      </c>
      <c r="K214" s="64">
        <f t="shared" si="13"/>
        <v>3.0999999999999996E-2</v>
      </c>
      <c r="L214" s="70">
        <v>1.4E-3</v>
      </c>
      <c r="M214" s="64">
        <v>2.5999999999999999E-2</v>
      </c>
      <c r="N214" s="41"/>
      <c r="O214" s="64">
        <v>3.5999999999999999E-3</v>
      </c>
      <c r="P214" s="70"/>
      <c r="Q214" s="64"/>
      <c r="R214" s="41"/>
      <c r="S214" s="64"/>
      <c r="T214" s="70"/>
      <c r="U214" s="64"/>
      <c r="V214" s="41"/>
      <c r="W214" s="64"/>
      <c r="X214" s="70"/>
      <c r="Y214" s="64"/>
      <c r="Z214" s="41"/>
      <c r="AA214" s="64"/>
      <c r="AB214" s="70"/>
      <c r="AC214" s="64"/>
      <c r="AD214" s="41"/>
      <c r="AE214" s="64"/>
      <c r="AF214" s="70"/>
      <c r="AG214" s="64"/>
      <c r="AH214" s="70"/>
      <c r="AI214" s="64"/>
      <c r="AJ214" s="41"/>
      <c r="AK214" s="64"/>
      <c r="AL214" s="70"/>
      <c r="AM214" s="64"/>
      <c r="AN214" s="41"/>
      <c r="AO214" s="64"/>
      <c r="AP214" s="70"/>
      <c r="AQ214" s="64"/>
      <c r="AR214" s="70"/>
      <c r="AS214" s="71"/>
      <c r="AT214" s="72"/>
      <c r="AU214" s="71"/>
      <c r="AV214" s="70"/>
      <c r="AW214" s="71"/>
      <c r="AX214" s="70"/>
      <c r="AY214" s="71"/>
      <c r="AZ214" s="70"/>
      <c r="BA214" s="71"/>
    </row>
    <row r="215" spans="1:53" ht="15" customHeight="1">
      <c r="A215" s="125"/>
      <c r="B215" s="34" t="s">
        <v>205</v>
      </c>
      <c r="C215" s="34">
        <v>2006</v>
      </c>
      <c r="D215" s="7">
        <v>16643135</v>
      </c>
      <c r="E215" s="26" t="s">
        <v>65</v>
      </c>
      <c r="F215" s="26"/>
      <c r="G215" s="26"/>
      <c r="H215" s="26" t="s">
        <v>61</v>
      </c>
      <c r="I215" s="28">
        <v>871</v>
      </c>
      <c r="J215" s="41">
        <f t="shared" si="12"/>
        <v>0.95599999999999996</v>
      </c>
      <c r="K215" s="64">
        <f t="shared" si="13"/>
        <v>4.3999999999999997E-2</v>
      </c>
      <c r="L215" s="70"/>
      <c r="M215" s="64">
        <v>4.2999999999999997E-2</v>
      </c>
      <c r="N215" s="41"/>
      <c r="O215" s="64">
        <v>1E-3</v>
      </c>
      <c r="P215" s="70"/>
      <c r="Q215" s="64"/>
      <c r="R215" s="41"/>
      <c r="S215" s="64"/>
      <c r="T215" s="70"/>
      <c r="U215" s="64"/>
      <c r="V215" s="41"/>
      <c r="W215" s="64"/>
      <c r="X215" s="70"/>
      <c r="Y215" s="64"/>
      <c r="Z215" s="41"/>
      <c r="AA215" s="64"/>
      <c r="AB215" s="70"/>
      <c r="AC215" s="64"/>
      <c r="AD215" s="41"/>
      <c r="AE215" s="64"/>
      <c r="AF215" s="70"/>
      <c r="AG215" s="64"/>
      <c r="AH215" s="70"/>
      <c r="AI215" s="64"/>
      <c r="AJ215" s="41"/>
      <c r="AK215" s="64"/>
      <c r="AL215" s="70"/>
      <c r="AM215" s="64"/>
      <c r="AN215" s="41"/>
      <c r="AO215" s="64"/>
      <c r="AP215" s="70"/>
      <c r="AQ215" s="64"/>
      <c r="AR215" s="70"/>
      <c r="AS215" s="71"/>
      <c r="AT215" s="72"/>
      <c r="AU215" s="71"/>
      <c r="AV215" s="70"/>
      <c r="AW215" s="71"/>
      <c r="AX215" s="70"/>
      <c r="AY215" s="71"/>
      <c r="AZ215" s="70"/>
      <c r="BA215" s="71"/>
    </row>
    <row r="216" spans="1:53" ht="15" customHeight="1">
      <c r="A216" s="125"/>
      <c r="B216" s="34" t="s">
        <v>295</v>
      </c>
      <c r="C216" s="35">
        <v>2003</v>
      </c>
      <c r="D216" s="7">
        <v>12492733</v>
      </c>
      <c r="E216" s="26" t="s">
        <v>65</v>
      </c>
      <c r="F216" s="26" t="s">
        <v>248</v>
      </c>
      <c r="G216" s="26"/>
      <c r="H216" s="26" t="s">
        <v>80</v>
      </c>
      <c r="I216" s="28">
        <v>120</v>
      </c>
      <c r="J216" s="41">
        <f t="shared" si="12"/>
        <v>0.95</v>
      </c>
      <c r="K216" s="64">
        <f t="shared" si="13"/>
        <v>0.05</v>
      </c>
      <c r="L216" s="70"/>
      <c r="M216" s="64">
        <v>0.05</v>
      </c>
      <c r="N216" s="41">
        <v>0</v>
      </c>
      <c r="O216" s="64">
        <v>0</v>
      </c>
      <c r="P216" s="70"/>
      <c r="Q216" s="64"/>
      <c r="R216" s="41"/>
      <c r="S216" s="64"/>
      <c r="T216" s="70"/>
      <c r="U216" s="64"/>
      <c r="V216" s="41"/>
      <c r="W216" s="64"/>
      <c r="X216" s="70"/>
      <c r="Y216" s="64"/>
      <c r="Z216" s="41"/>
      <c r="AA216" s="64"/>
      <c r="AB216" s="70"/>
      <c r="AC216" s="64"/>
      <c r="AD216" s="41"/>
      <c r="AE216" s="64"/>
      <c r="AF216" s="70"/>
      <c r="AG216" s="64"/>
      <c r="AH216" s="70"/>
      <c r="AI216" s="64"/>
      <c r="AJ216" s="41"/>
      <c r="AK216" s="64"/>
      <c r="AL216" s="70"/>
      <c r="AM216" s="64"/>
      <c r="AN216" s="41"/>
      <c r="AO216" s="64"/>
      <c r="AP216" s="70"/>
      <c r="AQ216" s="64"/>
      <c r="AR216" s="70"/>
      <c r="AS216" s="71"/>
      <c r="AT216" s="72"/>
      <c r="AU216" s="71"/>
      <c r="AV216" s="70"/>
      <c r="AW216" s="71"/>
      <c r="AX216" s="70"/>
      <c r="AY216" s="71"/>
      <c r="AZ216" s="70"/>
      <c r="BA216" s="71"/>
    </row>
    <row r="217" spans="1:53" ht="15" customHeight="1">
      <c r="A217" s="125"/>
      <c r="B217" s="7" t="s">
        <v>218</v>
      </c>
      <c r="C217" s="33">
        <v>2010</v>
      </c>
      <c r="D217" s="7">
        <v>21348397</v>
      </c>
      <c r="E217" s="26" t="s">
        <v>65</v>
      </c>
      <c r="F217" s="26" t="s">
        <v>123</v>
      </c>
      <c r="G217" s="26" t="s">
        <v>124</v>
      </c>
      <c r="H217" s="26" t="s">
        <v>61</v>
      </c>
      <c r="I217" s="28">
        <v>164</v>
      </c>
      <c r="J217" s="41">
        <f t="shared" si="12"/>
        <v>0.99099999999999999</v>
      </c>
      <c r="K217" s="64">
        <f t="shared" si="13"/>
        <v>9.0000000000000011E-3</v>
      </c>
      <c r="L217" s="70"/>
      <c r="M217" s="64">
        <v>6.0000000000000001E-3</v>
      </c>
      <c r="N217" s="41"/>
      <c r="O217" s="64">
        <v>3.0000000000000001E-3</v>
      </c>
      <c r="P217" s="70"/>
      <c r="Q217" s="64"/>
      <c r="R217" s="41"/>
      <c r="S217" s="64"/>
      <c r="T217" s="70"/>
      <c r="U217" s="64"/>
      <c r="V217" s="41"/>
      <c r="W217" s="64"/>
      <c r="X217" s="70"/>
      <c r="Y217" s="64"/>
      <c r="Z217" s="41"/>
      <c r="AA217" s="64"/>
      <c r="AB217" s="70"/>
      <c r="AC217" s="64"/>
      <c r="AD217" s="41"/>
      <c r="AE217" s="64"/>
      <c r="AF217" s="70"/>
      <c r="AG217" s="64"/>
      <c r="AH217" s="70"/>
      <c r="AI217" s="64"/>
      <c r="AJ217" s="41"/>
      <c r="AK217" s="64"/>
      <c r="AL217" s="70"/>
      <c r="AM217" s="64"/>
      <c r="AN217" s="41"/>
      <c r="AO217" s="64"/>
      <c r="AP217" s="70"/>
      <c r="AQ217" s="64"/>
      <c r="AR217" s="70"/>
      <c r="AS217" s="71"/>
      <c r="AT217" s="72"/>
      <c r="AU217" s="71"/>
      <c r="AV217" s="70"/>
      <c r="AW217" s="71"/>
      <c r="AX217" s="70"/>
      <c r="AY217" s="71"/>
      <c r="AZ217" s="70"/>
      <c r="BA217" s="71"/>
    </row>
    <row r="218" spans="1:53" ht="15" customHeight="1">
      <c r="A218" s="125"/>
      <c r="B218" s="29" t="s">
        <v>223</v>
      </c>
      <c r="C218" s="30">
        <v>2001</v>
      </c>
      <c r="D218" s="7">
        <v>11372592</v>
      </c>
      <c r="E218" s="26" t="s">
        <v>65</v>
      </c>
      <c r="F218" s="26" t="s">
        <v>116</v>
      </c>
      <c r="G218" s="26"/>
      <c r="H218" s="26" t="s">
        <v>61</v>
      </c>
      <c r="I218" s="28">
        <v>103</v>
      </c>
      <c r="J218" s="41">
        <f t="shared" si="12"/>
        <v>0.94640000000000002</v>
      </c>
      <c r="K218" s="64">
        <f t="shared" si="13"/>
        <v>5.3600000000000002E-2</v>
      </c>
      <c r="L218" s="70">
        <v>4.8999999999999998E-3</v>
      </c>
      <c r="M218" s="64">
        <v>3.9E-2</v>
      </c>
      <c r="N218" s="41">
        <v>0</v>
      </c>
      <c r="O218" s="64">
        <v>9.7000000000000003E-3</v>
      </c>
      <c r="P218" s="70"/>
      <c r="Q218" s="64"/>
      <c r="R218" s="41"/>
      <c r="S218" s="64"/>
      <c r="T218" s="70"/>
      <c r="U218" s="64"/>
      <c r="V218" s="41"/>
      <c r="W218" s="64"/>
      <c r="X218" s="70"/>
      <c r="Y218" s="64"/>
      <c r="Z218" s="41"/>
      <c r="AA218" s="64"/>
      <c r="AB218" s="70"/>
      <c r="AC218" s="64"/>
      <c r="AD218" s="41"/>
      <c r="AE218" s="64"/>
      <c r="AF218" s="70"/>
      <c r="AG218" s="64"/>
      <c r="AH218" s="70"/>
      <c r="AI218" s="64"/>
      <c r="AJ218" s="41"/>
      <c r="AK218" s="64"/>
      <c r="AL218" s="70"/>
      <c r="AM218" s="64"/>
      <c r="AN218" s="41"/>
      <c r="AO218" s="64"/>
      <c r="AP218" s="70"/>
      <c r="AQ218" s="64"/>
      <c r="AR218" s="70"/>
      <c r="AS218" s="71"/>
      <c r="AT218" s="72"/>
      <c r="AU218" s="71"/>
      <c r="AV218" s="70"/>
      <c r="AW218" s="71"/>
      <c r="AX218" s="70"/>
      <c r="AY218" s="71"/>
      <c r="AZ218" s="70"/>
      <c r="BA218" s="71"/>
    </row>
    <row r="219" spans="1:53" ht="15" customHeight="1">
      <c r="A219" s="125"/>
      <c r="B219" s="29" t="s">
        <v>224</v>
      </c>
      <c r="C219" s="30">
        <v>2006</v>
      </c>
      <c r="D219" s="7">
        <v>16789994</v>
      </c>
      <c r="E219" s="26" t="s">
        <v>65</v>
      </c>
      <c r="F219" s="26" t="s">
        <v>116</v>
      </c>
      <c r="G219" s="26" t="s">
        <v>225</v>
      </c>
      <c r="H219" s="26" t="s">
        <v>61</v>
      </c>
      <c r="I219" s="28">
        <v>259</v>
      </c>
      <c r="J219" s="41">
        <f t="shared" si="12"/>
        <v>0.96520000000000006</v>
      </c>
      <c r="K219" s="64">
        <f t="shared" si="13"/>
        <v>3.4799999999999998E-2</v>
      </c>
      <c r="L219" s="70">
        <v>1.7399999999999999E-2</v>
      </c>
      <c r="M219" s="64">
        <v>5.7999999999999996E-3</v>
      </c>
      <c r="N219" s="41">
        <v>3.8999999999999998E-3</v>
      </c>
      <c r="O219" s="64">
        <v>7.7000000000000002E-3</v>
      </c>
      <c r="P219" s="70"/>
      <c r="Q219" s="64"/>
      <c r="R219" s="41"/>
      <c r="S219" s="64"/>
      <c r="T219" s="70"/>
      <c r="U219" s="64"/>
      <c r="V219" s="41"/>
      <c r="W219" s="64"/>
      <c r="X219" s="70"/>
      <c r="Y219" s="64"/>
      <c r="Z219" s="41"/>
      <c r="AA219" s="64"/>
      <c r="AB219" s="70"/>
      <c r="AC219" s="64"/>
      <c r="AD219" s="41"/>
      <c r="AE219" s="64"/>
      <c r="AF219" s="70"/>
      <c r="AG219" s="64"/>
      <c r="AH219" s="70"/>
      <c r="AI219" s="64"/>
      <c r="AJ219" s="41"/>
      <c r="AK219" s="64"/>
      <c r="AL219" s="70"/>
      <c r="AM219" s="64"/>
      <c r="AN219" s="41"/>
      <c r="AO219" s="64"/>
      <c r="AP219" s="70"/>
      <c r="AQ219" s="64"/>
      <c r="AR219" s="70"/>
      <c r="AS219" s="71"/>
      <c r="AT219" s="72"/>
      <c r="AU219" s="71"/>
      <c r="AV219" s="70"/>
      <c r="AW219" s="71"/>
      <c r="AX219" s="70"/>
      <c r="AY219" s="71"/>
      <c r="AZ219" s="70"/>
      <c r="BA219" s="71"/>
    </row>
    <row r="220" spans="1:53" ht="15" customHeight="1">
      <c r="A220" s="125"/>
      <c r="B220" s="29" t="s">
        <v>226</v>
      </c>
      <c r="C220" s="30">
        <v>2009</v>
      </c>
      <c r="D220" s="7">
        <v>19034904</v>
      </c>
      <c r="E220" s="26" t="s">
        <v>65</v>
      </c>
      <c r="F220" s="26" t="s">
        <v>203</v>
      </c>
      <c r="G220" s="26"/>
      <c r="H220" s="26" t="s">
        <v>227</v>
      </c>
      <c r="I220" s="28">
        <v>995</v>
      </c>
      <c r="J220" s="41">
        <f t="shared" si="12"/>
        <v>0.97199999999999998</v>
      </c>
      <c r="K220" s="64">
        <f t="shared" si="13"/>
        <v>2.8000000000000001E-2</v>
      </c>
      <c r="L220" s="70">
        <v>1E-3</v>
      </c>
      <c r="M220" s="64">
        <v>2.3E-2</v>
      </c>
      <c r="N220" s="41"/>
      <c r="O220" s="64">
        <v>4.0000000000000001E-3</v>
      </c>
      <c r="P220" s="70"/>
      <c r="Q220" s="64"/>
      <c r="R220" s="41"/>
      <c r="S220" s="64"/>
      <c r="T220" s="70"/>
      <c r="U220" s="64"/>
      <c r="V220" s="41"/>
      <c r="W220" s="64"/>
      <c r="X220" s="70"/>
      <c r="Y220" s="64"/>
      <c r="Z220" s="41"/>
      <c r="AA220" s="64"/>
      <c r="AB220" s="70"/>
      <c r="AC220" s="64"/>
      <c r="AD220" s="41"/>
      <c r="AE220" s="64"/>
      <c r="AF220" s="70"/>
      <c r="AG220" s="64"/>
      <c r="AH220" s="70"/>
      <c r="AI220" s="64"/>
      <c r="AJ220" s="41"/>
      <c r="AK220" s="64"/>
      <c r="AL220" s="70"/>
      <c r="AM220" s="64"/>
      <c r="AN220" s="41"/>
      <c r="AO220" s="64"/>
      <c r="AP220" s="70"/>
      <c r="AQ220" s="64"/>
      <c r="AR220" s="70"/>
      <c r="AS220" s="71"/>
      <c r="AT220" s="72"/>
      <c r="AU220" s="71"/>
      <c r="AV220" s="70"/>
      <c r="AW220" s="71"/>
      <c r="AX220" s="70"/>
      <c r="AY220" s="71"/>
      <c r="AZ220" s="70"/>
      <c r="BA220" s="71"/>
    </row>
    <row r="221" spans="1:53" ht="15" customHeight="1">
      <c r="A221" s="125"/>
      <c r="B221" s="29" t="s">
        <v>228</v>
      </c>
      <c r="C221" s="30">
        <v>2004</v>
      </c>
      <c r="D221" s="7">
        <v>15226673</v>
      </c>
      <c r="E221" s="26" t="s">
        <v>65</v>
      </c>
      <c r="F221" s="26" t="s">
        <v>229</v>
      </c>
      <c r="G221" s="26"/>
      <c r="H221" s="26" t="s">
        <v>61</v>
      </c>
      <c r="I221" s="28">
        <v>1214</v>
      </c>
      <c r="J221" s="41">
        <f t="shared" si="12"/>
        <v>0.94699999999999995</v>
      </c>
      <c r="K221" s="64">
        <f t="shared" si="13"/>
        <v>5.2999999999999999E-2</v>
      </c>
      <c r="L221" s="70">
        <v>2E-3</v>
      </c>
      <c r="M221" s="64">
        <v>4.4999999999999998E-2</v>
      </c>
      <c r="N221" s="41">
        <v>0</v>
      </c>
      <c r="O221" s="64">
        <v>4.0000000000000001E-3</v>
      </c>
      <c r="P221" s="70"/>
      <c r="Q221" s="64"/>
      <c r="R221" s="41"/>
      <c r="S221" s="64"/>
      <c r="T221" s="70"/>
      <c r="U221" s="64">
        <v>8.0000000000000004E-4</v>
      </c>
      <c r="V221" s="41"/>
      <c r="W221" s="64"/>
      <c r="X221" s="70"/>
      <c r="Y221" s="64"/>
      <c r="Z221" s="41"/>
      <c r="AA221" s="64"/>
      <c r="AB221" s="70">
        <v>4.0000000000000002E-4</v>
      </c>
      <c r="AC221" s="64">
        <v>4.0000000000000002E-4</v>
      </c>
      <c r="AD221" s="41">
        <v>4.0000000000000002E-4</v>
      </c>
      <c r="AE221" s="64"/>
      <c r="AF221" s="70"/>
      <c r="AG221" s="64"/>
      <c r="AH221" s="70"/>
      <c r="AI221" s="64"/>
      <c r="AJ221" s="41"/>
      <c r="AK221" s="64"/>
      <c r="AL221" s="70"/>
      <c r="AM221" s="64"/>
      <c r="AN221" s="41"/>
      <c r="AO221" s="64"/>
      <c r="AP221" s="70"/>
      <c r="AQ221" s="64"/>
      <c r="AR221" s="70"/>
      <c r="AS221" s="71"/>
      <c r="AT221" s="72"/>
      <c r="AU221" s="71"/>
      <c r="AV221" s="70"/>
      <c r="AW221" s="71"/>
      <c r="AX221" s="70"/>
      <c r="AY221" s="71"/>
      <c r="AZ221" s="70"/>
      <c r="BA221" s="71"/>
    </row>
    <row r="222" spans="1:53" ht="15" customHeight="1">
      <c r="A222" s="125"/>
      <c r="B222" s="29" t="s">
        <v>228</v>
      </c>
      <c r="C222" s="30">
        <v>2006</v>
      </c>
      <c r="D222" s="7">
        <v>16917910</v>
      </c>
      <c r="E222" s="26" t="s">
        <v>65</v>
      </c>
      <c r="F222" s="26" t="s">
        <v>229</v>
      </c>
      <c r="G222" s="26"/>
      <c r="H222" s="26" t="s">
        <v>61</v>
      </c>
      <c r="I222" s="28">
        <v>1214</v>
      </c>
      <c r="J222" s="41">
        <f t="shared" si="12"/>
        <v>1</v>
      </c>
      <c r="K222" s="64">
        <f t="shared" si="13"/>
        <v>0</v>
      </c>
      <c r="L222" s="70"/>
      <c r="M222" s="64"/>
      <c r="N222" s="41"/>
      <c r="O222" s="64"/>
      <c r="P222" s="70"/>
      <c r="Q222" s="64"/>
      <c r="R222" s="41"/>
      <c r="S222" s="64"/>
      <c r="T222" s="70"/>
      <c r="U222" s="64"/>
      <c r="V222" s="41"/>
      <c r="W222" s="64"/>
      <c r="X222" s="70"/>
      <c r="Y222" s="64"/>
      <c r="Z222" s="41"/>
      <c r="AA222" s="64"/>
      <c r="AB222" s="70"/>
      <c r="AC222" s="64"/>
      <c r="AD222" s="41"/>
      <c r="AE222" s="64"/>
      <c r="AF222" s="70">
        <v>0</v>
      </c>
      <c r="AG222" s="64">
        <v>0</v>
      </c>
      <c r="AH222" s="70">
        <v>0</v>
      </c>
      <c r="AI222" s="64"/>
      <c r="AJ222" s="41"/>
      <c r="AK222" s="64"/>
      <c r="AL222" s="70"/>
      <c r="AM222" s="64"/>
      <c r="AN222" s="41"/>
      <c r="AO222" s="64"/>
      <c r="AP222" s="70"/>
      <c r="AQ222" s="64"/>
      <c r="AR222" s="70"/>
      <c r="AS222" s="71"/>
      <c r="AT222" s="72"/>
      <c r="AU222" s="71"/>
      <c r="AV222" s="70"/>
      <c r="AW222" s="71"/>
      <c r="AX222" s="70"/>
      <c r="AY222" s="71"/>
      <c r="AZ222" s="70"/>
      <c r="BA222" s="71"/>
    </row>
    <row r="223" spans="1:53" ht="15" customHeight="1">
      <c r="A223" s="125"/>
      <c r="B223" s="29" t="s">
        <v>230</v>
      </c>
      <c r="C223" s="30">
        <v>2009</v>
      </c>
      <c r="D223" s="7">
        <v>19891552</v>
      </c>
      <c r="E223" s="26" t="s">
        <v>65</v>
      </c>
      <c r="F223" s="26" t="s">
        <v>116</v>
      </c>
      <c r="G223" s="26"/>
      <c r="H223" s="26" t="s">
        <v>61</v>
      </c>
      <c r="I223" s="28">
        <v>943</v>
      </c>
      <c r="J223" s="41">
        <f t="shared" si="12"/>
        <v>0.97199999999999998</v>
      </c>
      <c r="K223" s="64">
        <f t="shared" si="13"/>
        <v>2.7999999999999997E-2</v>
      </c>
      <c r="L223" s="70"/>
      <c r="M223" s="64">
        <v>2.1999999999999999E-2</v>
      </c>
      <c r="N223" s="41">
        <v>3.0000000000000001E-3</v>
      </c>
      <c r="O223" s="64">
        <v>3.0000000000000001E-3</v>
      </c>
      <c r="P223" s="70"/>
      <c r="Q223" s="64"/>
      <c r="R223" s="41"/>
      <c r="S223" s="64"/>
      <c r="T223" s="70"/>
      <c r="U223" s="64"/>
      <c r="V223" s="41"/>
      <c r="W223" s="64"/>
      <c r="X223" s="70"/>
      <c r="Y223" s="64"/>
      <c r="Z223" s="41"/>
      <c r="AA223" s="64"/>
      <c r="AB223" s="70"/>
      <c r="AC223" s="64"/>
      <c r="AD223" s="41"/>
      <c r="AE223" s="64"/>
      <c r="AF223" s="70"/>
      <c r="AG223" s="64"/>
      <c r="AH223" s="70"/>
      <c r="AI223" s="64"/>
      <c r="AJ223" s="41"/>
      <c r="AK223" s="64"/>
      <c r="AL223" s="70"/>
      <c r="AM223" s="64"/>
      <c r="AN223" s="41"/>
      <c r="AO223" s="64"/>
      <c r="AP223" s="70"/>
      <c r="AQ223" s="64"/>
      <c r="AR223" s="70"/>
      <c r="AS223" s="71"/>
      <c r="AT223" s="72"/>
      <c r="AU223" s="71"/>
      <c r="AV223" s="70"/>
      <c r="AW223" s="71"/>
      <c r="AX223" s="70"/>
      <c r="AY223" s="71"/>
      <c r="AZ223" s="70"/>
      <c r="BA223" s="71"/>
    </row>
    <row r="224" spans="1:53" ht="15" customHeight="1">
      <c r="A224" s="125"/>
      <c r="B224" s="29" t="s">
        <v>231</v>
      </c>
      <c r="C224" s="30">
        <v>2012</v>
      </c>
      <c r="D224" s="7">
        <v>23252704</v>
      </c>
      <c r="E224" s="26" t="s">
        <v>65</v>
      </c>
      <c r="F224" s="26" t="s">
        <v>172</v>
      </c>
      <c r="G224" s="26"/>
      <c r="H224" s="26" t="s">
        <v>95</v>
      </c>
      <c r="I224" s="28">
        <v>274</v>
      </c>
      <c r="J224" s="41">
        <f t="shared" si="12"/>
        <v>0.99819999999999998</v>
      </c>
      <c r="K224" s="64">
        <f t="shared" si="13"/>
        <v>1.8E-3</v>
      </c>
      <c r="L224" s="70"/>
      <c r="M224" s="64">
        <v>0</v>
      </c>
      <c r="N224" s="41"/>
      <c r="O224" s="64"/>
      <c r="P224" s="70"/>
      <c r="Q224" s="64"/>
      <c r="R224" s="41"/>
      <c r="S224" s="64"/>
      <c r="T224" s="70"/>
      <c r="U224" s="64"/>
      <c r="V224" s="41"/>
      <c r="W224" s="64"/>
      <c r="X224" s="70"/>
      <c r="Y224" s="64"/>
      <c r="Z224" s="41"/>
      <c r="AA224" s="64">
        <v>1.8E-3</v>
      </c>
      <c r="AB224" s="70"/>
      <c r="AC224" s="64"/>
      <c r="AD224" s="41"/>
      <c r="AE224" s="64"/>
      <c r="AF224" s="70"/>
      <c r="AG224" s="64"/>
      <c r="AH224" s="70"/>
      <c r="AI224" s="64"/>
      <c r="AJ224" s="41"/>
      <c r="AK224" s="64"/>
      <c r="AL224" s="70"/>
      <c r="AM224" s="64"/>
      <c r="AN224" s="41"/>
      <c r="AO224" s="64"/>
      <c r="AP224" s="70"/>
      <c r="AQ224" s="64"/>
      <c r="AR224" s="70"/>
      <c r="AS224" s="71"/>
      <c r="AT224" s="72"/>
      <c r="AU224" s="71"/>
      <c r="AV224" s="70"/>
      <c r="AW224" s="71"/>
      <c r="AX224" s="70"/>
      <c r="AY224" s="71"/>
      <c r="AZ224" s="70"/>
      <c r="BA224" s="71"/>
    </row>
    <row r="225" spans="1:53" ht="15" customHeight="1">
      <c r="A225" s="125"/>
      <c r="B225" s="29" t="s">
        <v>232</v>
      </c>
      <c r="C225" s="30">
        <v>2008</v>
      </c>
      <c r="D225" s="7">
        <v>18600549</v>
      </c>
      <c r="E225" s="26" t="s">
        <v>65</v>
      </c>
      <c r="F225" s="26" t="s">
        <v>233</v>
      </c>
      <c r="G225" s="26"/>
      <c r="H225" s="26" t="s">
        <v>95</v>
      </c>
      <c r="I225" s="28">
        <v>696</v>
      </c>
      <c r="J225" s="41">
        <f t="shared" si="12"/>
        <v>0.94430000000000003</v>
      </c>
      <c r="K225" s="64">
        <f t="shared" si="13"/>
        <v>5.57E-2</v>
      </c>
      <c r="L225" s="70">
        <v>1E-3</v>
      </c>
      <c r="M225" s="64">
        <v>4.4999999999999998E-2</v>
      </c>
      <c r="N225" s="41">
        <v>6.9999999999999999E-4</v>
      </c>
      <c r="O225" s="64">
        <v>8.9999999999999993E-3</v>
      </c>
      <c r="P225" s="70"/>
      <c r="Q225" s="64"/>
      <c r="R225" s="41"/>
      <c r="S225" s="64"/>
      <c r="T225" s="70"/>
      <c r="U225" s="64"/>
      <c r="V225" s="41"/>
      <c r="W225" s="64"/>
      <c r="X225" s="70"/>
      <c r="Y225" s="64"/>
      <c r="Z225" s="41"/>
      <c r="AA225" s="64"/>
      <c r="AB225" s="70"/>
      <c r="AC225" s="64"/>
      <c r="AD225" s="41"/>
      <c r="AE225" s="64"/>
      <c r="AF225" s="70"/>
      <c r="AG225" s="64"/>
      <c r="AH225" s="70"/>
      <c r="AI225" s="64"/>
      <c r="AJ225" s="41"/>
      <c r="AK225" s="64"/>
      <c r="AL225" s="70"/>
      <c r="AM225" s="64"/>
      <c r="AN225" s="41"/>
      <c r="AO225" s="64"/>
      <c r="AP225" s="70"/>
      <c r="AQ225" s="64"/>
      <c r="AR225" s="70"/>
      <c r="AS225" s="71"/>
      <c r="AT225" s="72"/>
      <c r="AU225" s="71"/>
      <c r="AV225" s="70"/>
      <c r="AW225" s="71"/>
      <c r="AX225" s="70"/>
      <c r="AY225" s="71"/>
      <c r="AZ225" s="70"/>
      <c r="BA225" s="71"/>
    </row>
    <row r="226" spans="1:53" ht="15" customHeight="1">
      <c r="A226" s="125"/>
      <c r="B226" s="31" t="s">
        <v>236</v>
      </c>
      <c r="C226" s="30">
        <v>1998</v>
      </c>
      <c r="D226" s="7">
        <v>9831928</v>
      </c>
      <c r="E226" s="26" t="s">
        <v>65</v>
      </c>
      <c r="F226" s="26" t="s">
        <v>237</v>
      </c>
      <c r="G226" s="26"/>
      <c r="H226" s="26" t="s">
        <v>238</v>
      </c>
      <c r="I226" s="28">
        <v>191</v>
      </c>
      <c r="J226" s="41">
        <f t="shared" si="12"/>
        <v>0.92700000000000005</v>
      </c>
      <c r="K226" s="64">
        <f t="shared" si="13"/>
        <v>7.3000000000000009E-2</v>
      </c>
      <c r="L226" s="70">
        <v>5.0000000000000001E-3</v>
      </c>
      <c r="M226" s="64">
        <v>5.7000000000000002E-2</v>
      </c>
      <c r="N226" s="41">
        <v>0</v>
      </c>
      <c r="O226" s="64">
        <v>8.0000000000000002E-3</v>
      </c>
      <c r="P226" s="70">
        <v>0</v>
      </c>
      <c r="Q226" s="64">
        <v>0</v>
      </c>
      <c r="R226" s="41">
        <v>0</v>
      </c>
      <c r="S226" s="64">
        <v>3.0000000000000001E-3</v>
      </c>
      <c r="T226" s="70"/>
      <c r="U226" s="64"/>
      <c r="V226" s="41"/>
      <c r="W226" s="64"/>
      <c r="X226" s="70"/>
      <c r="Y226" s="64"/>
      <c r="Z226" s="41"/>
      <c r="AA226" s="64"/>
      <c r="AB226" s="70"/>
      <c r="AC226" s="64"/>
      <c r="AD226" s="41"/>
      <c r="AE226" s="64"/>
      <c r="AF226" s="70"/>
      <c r="AG226" s="64"/>
      <c r="AH226" s="70"/>
      <c r="AI226" s="64"/>
      <c r="AJ226" s="41"/>
      <c r="AK226" s="64"/>
      <c r="AL226" s="70"/>
      <c r="AM226" s="64"/>
      <c r="AN226" s="41"/>
      <c r="AO226" s="64"/>
      <c r="AP226" s="70"/>
      <c r="AQ226" s="64"/>
      <c r="AR226" s="70"/>
      <c r="AS226" s="71"/>
      <c r="AT226" s="72"/>
      <c r="AU226" s="71"/>
      <c r="AV226" s="70"/>
      <c r="AW226" s="71"/>
      <c r="AX226" s="70"/>
      <c r="AY226" s="71"/>
      <c r="AZ226" s="70"/>
      <c r="BA226" s="71"/>
    </row>
    <row r="227" spans="1:53" ht="15" customHeight="1">
      <c r="A227" s="125"/>
      <c r="B227" s="7" t="s">
        <v>241</v>
      </c>
      <c r="C227" s="7">
        <v>2016</v>
      </c>
      <c r="D227" s="7">
        <v>26674571</v>
      </c>
      <c r="E227" s="26" t="s">
        <v>65</v>
      </c>
      <c r="F227" s="26" t="s">
        <v>242</v>
      </c>
      <c r="G227" s="26"/>
      <c r="H227" s="26" t="s">
        <v>112</v>
      </c>
      <c r="I227" s="28">
        <v>551</v>
      </c>
      <c r="J227" s="41">
        <f t="shared" si="12"/>
        <v>0.96299999999999997</v>
      </c>
      <c r="K227" s="64">
        <f t="shared" si="13"/>
        <v>3.6999999999999998E-2</v>
      </c>
      <c r="L227" s="70">
        <v>0</v>
      </c>
      <c r="M227" s="64">
        <v>3.1E-2</v>
      </c>
      <c r="N227" s="41">
        <v>5.0000000000000001E-3</v>
      </c>
      <c r="O227" s="64">
        <v>1E-3</v>
      </c>
      <c r="P227" s="70"/>
      <c r="Q227" s="64"/>
      <c r="R227" s="41"/>
      <c r="S227" s="64"/>
      <c r="T227" s="70"/>
      <c r="U227" s="64"/>
      <c r="V227" s="41"/>
      <c r="W227" s="64"/>
      <c r="X227" s="70"/>
      <c r="Y227" s="64"/>
      <c r="Z227" s="41"/>
      <c r="AA227" s="64"/>
      <c r="AB227" s="70"/>
      <c r="AC227" s="64"/>
      <c r="AD227" s="41"/>
      <c r="AE227" s="64"/>
      <c r="AF227" s="70"/>
      <c r="AG227" s="64"/>
      <c r="AH227" s="70"/>
      <c r="AI227" s="64"/>
      <c r="AJ227" s="41"/>
      <c r="AK227" s="64"/>
      <c r="AL227" s="70"/>
      <c r="AM227" s="64"/>
      <c r="AN227" s="41"/>
      <c r="AO227" s="64"/>
      <c r="AP227" s="70"/>
      <c r="AQ227" s="64"/>
      <c r="AR227" s="70"/>
      <c r="AS227" s="71"/>
      <c r="AT227" s="72"/>
      <c r="AU227" s="71"/>
      <c r="AV227" s="70"/>
      <c r="AW227" s="71"/>
      <c r="AX227" s="70"/>
      <c r="AY227" s="71"/>
      <c r="AZ227" s="70"/>
      <c r="BA227" s="71"/>
    </row>
    <row r="228" spans="1:53" ht="15" customHeight="1">
      <c r="A228" s="125"/>
      <c r="B228" s="7" t="s">
        <v>299</v>
      </c>
      <c r="C228" s="7">
        <v>2009</v>
      </c>
      <c r="D228" s="7">
        <v>19473573</v>
      </c>
      <c r="E228" s="26" t="s">
        <v>65</v>
      </c>
      <c r="F228" s="26" t="s">
        <v>116</v>
      </c>
      <c r="G228" s="26"/>
      <c r="H228" s="26" t="s">
        <v>300</v>
      </c>
      <c r="I228" s="28">
        <v>78</v>
      </c>
      <c r="J228" s="41">
        <f t="shared" si="12"/>
        <v>0.98080000000000001</v>
      </c>
      <c r="K228" s="64">
        <f t="shared" si="13"/>
        <v>1.9199999999999998E-2</v>
      </c>
      <c r="L228" s="70">
        <v>0</v>
      </c>
      <c r="M228" s="64">
        <v>1.9199999999999998E-2</v>
      </c>
      <c r="N228" s="41">
        <v>0</v>
      </c>
      <c r="O228" s="64">
        <v>0</v>
      </c>
      <c r="P228" s="70"/>
      <c r="Q228" s="64"/>
      <c r="R228" s="41"/>
      <c r="S228" s="64"/>
      <c r="T228" s="70"/>
      <c r="U228" s="64"/>
      <c r="V228" s="41"/>
      <c r="W228" s="64"/>
      <c r="X228" s="70"/>
      <c r="Y228" s="64"/>
      <c r="Z228" s="41"/>
      <c r="AA228" s="64"/>
      <c r="AB228" s="70"/>
      <c r="AC228" s="64"/>
      <c r="AD228" s="41"/>
      <c r="AE228" s="64"/>
      <c r="AF228" s="70"/>
      <c r="AG228" s="64"/>
      <c r="AH228" s="70"/>
      <c r="AI228" s="64"/>
      <c r="AJ228" s="41"/>
      <c r="AK228" s="64"/>
      <c r="AL228" s="70"/>
      <c r="AM228" s="64"/>
      <c r="AN228" s="41"/>
      <c r="AO228" s="64"/>
      <c r="AP228" s="70"/>
      <c r="AQ228" s="64"/>
      <c r="AR228" s="70"/>
      <c r="AS228" s="71"/>
      <c r="AT228" s="72"/>
      <c r="AU228" s="71"/>
      <c r="AV228" s="70"/>
      <c r="AW228" s="71"/>
      <c r="AX228" s="70"/>
      <c r="AY228" s="71"/>
      <c r="AZ228" s="70"/>
      <c r="BA228" s="71"/>
    </row>
    <row r="229" spans="1:53" ht="15" customHeight="1">
      <c r="A229" s="125"/>
      <c r="B229" s="7" t="s">
        <v>245</v>
      </c>
      <c r="C229" s="7">
        <v>2006</v>
      </c>
      <c r="D229" s="7">
        <v>17129980</v>
      </c>
      <c r="E229" s="26" t="s">
        <v>65</v>
      </c>
      <c r="F229" s="26" t="s">
        <v>246</v>
      </c>
      <c r="G229" s="26"/>
      <c r="H229" s="26" t="s">
        <v>247</v>
      </c>
      <c r="I229" s="28">
        <v>142</v>
      </c>
      <c r="J229" s="41">
        <f t="shared" si="12"/>
        <v>0.91900000000000004</v>
      </c>
      <c r="K229" s="64">
        <f t="shared" si="13"/>
        <v>8.1000000000000003E-2</v>
      </c>
      <c r="L229" s="70"/>
      <c r="M229" s="64">
        <v>8.1000000000000003E-2</v>
      </c>
      <c r="N229" s="41">
        <v>0</v>
      </c>
      <c r="O229" s="64">
        <v>0</v>
      </c>
      <c r="P229" s="70"/>
      <c r="Q229" s="64"/>
      <c r="R229" s="41"/>
      <c r="S229" s="64"/>
      <c r="T229" s="70"/>
      <c r="U229" s="64"/>
      <c r="V229" s="41"/>
      <c r="W229" s="64"/>
      <c r="X229" s="70"/>
      <c r="Y229" s="64"/>
      <c r="Z229" s="41"/>
      <c r="AA229" s="64"/>
      <c r="AB229" s="70"/>
      <c r="AC229" s="64"/>
      <c r="AD229" s="41"/>
      <c r="AE229" s="64"/>
      <c r="AF229" s="70"/>
      <c r="AG229" s="64"/>
      <c r="AH229" s="70"/>
      <c r="AI229" s="64"/>
      <c r="AJ229" s="41"/>
      <c r="AK229" s="64"/>
      <c r="AL229" s="70"/>
      <c r="AM229" s="64"/>
      <c r="AN229" s="41"/>
      <c r="AO229" s="64"/>
      <c r="AP229" s="70"/>
      <c r="AQ229" s="64"/>
      <c r="AR229" s="70"/>
      <c r="AS229" s="71"/>
      <c r="AT229" s="72"/>
      <c r="AU229" s="71"/>
      <c r="AV229" s="70"/>
      <c r="AW229" s="71"/>
      <c r="AX229" s="70"/>
      <c r="AY229" s="71"/>
      <c r="AZ229" s="70"/>
      <c r="BA229" s="71"/>
    </row>
    <row r="230" spans="1:53" ht="15" customHeight="1">
      <c r="A230" s="125"/>
      <c r="B230" s="7" t="s">
        <v>245</v>
      </c>
      <c r="C230" s="7">
        <v>2006</v>
      </c>
      <c r="D230" s="7">
        <v>17129980</v>
      </c>
      <c r="E230" s="26" t="s">
        <v>65</v>
      </c>
      <c r="F230" s="26" t="s">
        <v>248</v>
      </c>
      <c r="G230" s="26"/>
      <c r="H230" s="26" t="s">
        <v>61</v>
      </c>
      <c r="I230" s="28">
        <v>200</v>
      </c>
      <c r="J230" s="41">
        <f t="shared" si="12"/>
        <v>0.96399999999999997</v>
      </c>
      <c r="K230" s="64">
        <f t="shared" si="13"/>
        <v>3.6000000000000004E-2</v>
      </c>
      <c r="L230" s="70"/>
      <c r="M230" s="64">
        <v>3.3000000000000002E-2</v>
      </c>
      <c r="N230" s="41">
        <v>0</v>
      </c>
      <c r="O230" s="64">
        <v>3.0000000000000001E-3</v>
      </c>
      <c r="P230" s="70"/>
      <c r="Q230" s="64"/>
      <c r="R230" s="41"/>
      <c r="S230" s="64"/>
      <c r="T230" s="70"/>
      <c r="U230" s="64"/>
      <c r="V230" s="41"/>
      <c r="W230" s="64"/>
      <c r="X230" s="70"/>
      <c r="Y230" s="64"/>
      <c r="Z230" s="41"/>
      <c r="AA230" s="64"/>
      <c r="AB230" s="70"/>
      <c r="AC230" s="64"/>
      <c r="AD230" s="41"/>
      <c r="AE230" s="64"/>
      <c r="AF230" s="70"/>
      <c r="AG230" s="64"/>
      <c r="AH230" s="70"/>
      <c r="AI230" s="64"/>
      <c r="AJ230" s="41"/>
      <c r="AK230" s="64"/>
      <c r="AL230" s="70"/>
      <c r="AM230" s="64"/>
      <c r="AN230" s="41"/>
      <c r="AO230" s="64"/>
      <c r="AP230" s="70"/>
      <c r="AQ230" s="64"/>
      <c r="AR230" s="70"/>
      <c r="AS230" s="71"/>
      <c r="AT230" s="72"/>
      <c r="AU230" s="71"/>
      <c r="AV230" s="70"/>
      <c r="AW230" s="71"/>
      <c r="AX230" s="70"/>
      <c r="AY230" s="71"/>
      <c r="AZ230" s="70"/>
      <c r="BA230" s="71"/>
    </row>
    <row r="231" spans="1:53" ht="15" customHeight="1">
      <c r="A231" s="126"/>
      <c r="B231" s="7" t="s">
        <v>257</v>
      </c>
      <c r="C231" s="33">
        <v>2004</v>
      </c>
      <c r="D231" s="7">
        <v>14985890</v>
      </c>
      <c r="E231" s="26" t="s">
        <v>65</v>
      </c>
      <c r="F231" s="26"/>
      <c r="G231" s="26"/>
      <c r="H231" s="26" t="s">
        <v>61</v>
      </c>
      <c r="I231" s="28">
        <v>240</v>
      </c>
      <c r="J231" s="41">
        <f t="shared" si="12"/>
        <v>0.96299999999999997</v>
      </c>
      <c r="K231" s="64">
        <f t="shared" si="13"/>
        <v>3.6999999999999998E-2</v>
      </c>
      <c r="L231" s="70">
        <v>2E-3</v>
      </c>
      <c r="M231" s="64">
        <v>2.9000000000000001E-2</v>
      </c>
      <c r="N231" s="41">
        <v>0</v>
      </c>
      <c r="O231" s="64">
        <v>6.0000000000000001E-3</v>
      </c>
      <c r="P231" s="70"/>
      <c r="Q231" s="64"/>
      <c r="R231" s="41"/>
      <c r="S231" s="64">
        <v>0</v>
      </c>
      <c r="T231" s="70"/>
      <c r="U231" s="64"/>
      <c r="V231" s="41"/>
      <c r="W231" s="64"/>
      <c r="X231" s="70"/>
      <c r="Y231" s="64"/>
      <c r="Z231" s="41"/>
      <c r="AA231" s="64"/>
      <c r="AB231" s="70"/>
      <c r="AC231" s="64"/>
      <c r="AD231" s="41"/>
      <c r="AE231" s="64"/>
      <c r="AF231" s="70"/>
      <c r="AG231" s="64"/>
      <c r="AH231" s="70"/>
      <c r="AI231" s="64"/>
      <c r="AJ231" s="41"/>
      <c r="AK231" s="64"/>
      <c r="AL231" s="70"/>
      <c r="AM231" s="64"/>
      <c r="AN231" s="41"/>
      <c r="AO231" s="64"/>
      <c r="AP231" s="70"/>
      <c r="AQ231" s="64"/>
      <c r="AR231" s="70"/>
      <c r="AS231" s="71"/>
      <c r="AT231" s="72"/>
      <c r="AU231" s="71"/>
      <c r="AV231" s="70"/>
      <c r="AW231" s="71"/>
      <c r="AX231" s="70"/>
      <c r="AY231" s="71"/>
      <c r="AZ231" s="70"/>
      <c r="BA231" s="71"/>
    </row>
    <row r="232" spans="1:53" s="43" customFormat="1" ht="15" customHeight="1">
      <c r="A232" s="121" t="s">
        <v>25</v>
      </c>
      <c r="B232" s="93" t="s">
        <v>20</v>
      </c>
      <c r="C232" s="93"/>
      <c r="D232" s="93"/>
      <c r="E232" s="94"/>
      <c r="F232" s="94"/>
      <c r="G232" s="94"/>
      <c r="H232" s="94"/>
      <c r="I232" s="94"/>
      <c r="J232" s="32">
        <f>1-K232</f>
        <v>0.94962007467413623</v>
      </c>
      <c r="K232" s="42">
        <f>SUM(L232:BA232)</f>
        <v>5.03799253258638E-2</v>
      </c>
      <c r="L232" s="32">
        <f>(L128*I128+L129*I129+L181*I181+L182*I182+L183*I183+L186*I186+I187+L191*I191+L192*I192+L194*I194+L196*I196+L198*I198+L199*I199+L202*I202+L203*I203+L204*I204+L205*I205+L206*I206+L207*I207+L212*I212+L214*I214+L218*I218+L219*I219+L220*I220+L221*I221+L225*I225+I226+L231*I231)/(SUM(I128:I129)+SUM(I181:I187)+SUM(I191:I192)+SUM(I194:I196)+SUM(I198:I200)+SUM(I202:I207)+SUM(I211:I214)+SUM(I225:I228)+SUM(I218:I221)+I231)</f>
        <v>6.4007975944338456E-3</v>
      </c>
      <c r="M232" s="32">
        <f>(M180*I180+M181*I181+M182*I182+M184*I184+M185*I185+M186*I186+M187*I187+M188*I188+I189*M189+M190*I190+M191*I191+M192*I192+M193*I193+M194*I194+M195*I195+M196*I196+M198*I198+M199*I199+M200*I200+M201*I201+M202*I202+M203*I203+M204*I204+M205*I205+M207*I207+M210*I210+M211*I211+M212*I212+M213*I213+M214*I214+M215*I215+M216*I216+M217*I217+M218*I218+M219*I219+M220*I220+M221*I221+M223*I223+M225*I225+M226*I226+M227*I227+M228*I228+M229*I229+M230*I230+M231*I231)/(SUM(I223:I231)+SUM(I209:I221)+SUM(I198:I207)+SUM(I184:I196)+SUM(I180:I182))</f>
        <v>3.3123876081563502E-2</v>
      </c>
      <c r="N232" s="32">
        <f>(N184*I184+N188*I188+N189*I189+N190*I190+N191*I191+N194*I194+N198*I198+N199*I199+N206*I206+N213*I213+N219*I219+N223*I223+N225*I225+N227*I227)/(SUM(I225:I231)+I223+I221+I219+I218+I216+I213+I206+SUM(I198:I199)+SUM(I188:I192)+I184)</f>
        <v>2.8188915857605178E-3</v>
      </c>
      <c r="O232" s="32">
        <f>(O181*I181+O182*I182+O184*I184+O185*I185+O187*I187+O188*I188+O189*I189+O191*I191+O192*I192+O193*I193+O196*I196+O198*I198+O199*I199+O200*I200+O201*I201+O202*I202+O203*I203+O204*I204+O205*I205+O206*I206+O207*I207+O209*I209+O210*I210+O211*I211+O212*I212+O213*I213+O214*I214+O215*I215+O217*I217+O218*I218+O219*I219+O220*I220+O221*I221+O223*I223+O225*I225+O226*I226+O227*I227+O230*I230+O231*I231)/(SUM(I225:I231)+I223+SUM(I209:I221)+SUM(I198:I207)+SUM(I181:I182)+SUM(I184:I189))</f>
        <v>5.2142411265152068E-3</v>
      </c>
      <c r="P232" s="32">
        <v>0</v>
      </c>
      <c r="Q232" s="32">
        <v>0</v>
      </c>
      <c r="R232" s="32">
        <v>0</v>
      </c>
      <c r="S232" s="32">
        <f>(S226*I226)/(I134+I135+I226+I231)</f>
        <v>8.5003486181370454E-6</v>
      </c>
      <c r="T232" s="32">
        <f>(T137*I137)/(I136+I137+I202)</f>
        <v>1.0454770063119928E-4</v>
      </c>
      <c r="U232" s="32">
        <f>(U139*I139+U197*I197+U207*I207+U221*I221)/(I221+I207+I197+I139+I138)</f>
        <v>5.5964355825907739E-4</v>
      </c>
      <c r="V232" s="32" t="s">
        <v>329</v>
      </c>
      <c r="W232" s="32">
        <f>(W141*I141)/(I141+I140)</f>
        <v>2.4325752383457167E-4</v>
      </c>
      <c r="X232" s="32" t="s">
        <v>329</v>
      </c>
      <c r="Y232" s="32" t="s">
        <v>329</v>
      </c>
      <c r="Z232" s="32">
        <v>0</v>
      </c>
      <c r="AA232" s="32">
        <f>(AA224*I224)/(I143+I144+I224)</f>
        <v>6.4479859849128626E-6</v>
      </c>
      <c r="AB232" s="32">
        <f>(AB221*I221+AB152*I152+AB151*I151)/(I151+I152+I221)</f>
        <v>1.0142878610475711E-3</v>
      </c>
      <c r="AC232" s="32">
        <f>AC221</f>
        <v>4.0000000000000002E-4</v>
      </c>
      <c r="AD232" s="32">
        <f>(AD221*I221)/(I221+I145+I146)</f>
        <v>7.121278779879748E-6</v>
      </c>
      <c r="AE232" s="32" t="s">
        <v>329</v>
      </c>
      <c r="AF232" s="32">
        <f>(AF148*I148)/(I147+I148+I222)</f>
        <v>5.1337782161662681E-5</v>
      </c>
      <c r="AG232" s="32">
        <f>(AG149*I149+AG150*I150+AG197*I197)/(I149+I150+I197+I222)</f>
        <v>6.4114513686437384E-5</v>
      </c>
      <c r="AH232" s="32">
        <v>0</v>
      </c>
      <c r="AI232" s="32">
        <v>0</v>
      </c>
      <c r="AJ232" s="32">
        <f>(AJ197*I197)/(I197+I155+I156)</f>
        <v>6.1732448939383996E-6</v>
      </c>
      <c r="AK232" s="32">
        <f>(AK197*I197+AK157*I157)/(I197+I157)</f>
        <v>3.0421122994652404E-4</v>
      </c>
      <c r="AL232" s="32">
        <v>0</v>
      </c>
      <c r="AM232" s="32" t="s">
        <v>329</v>
      </c>
      <c r="AN232" s="32" t="s">
        <v>329</v>
      </c>
      <c r="AO232" s="32">
        <v>0</v>
      </c>
      <c r="AP232" s="32">
        <v>0</v>
      </c>
      <c r="AQ232" s="32">
        <v>0</v>
      </c>
      <c r="AR232" s="42">
        <v>0</v>
      </c>
      <c r="AS232" s="42">
        <v>0</v>
      </c>
      <c r="AT232" s="42">
        <v>0</v>
      </c>
      <c r="AU232" s="42" t="s">
        <v>329</v>
      </c>
      <c r="AV232" s="42" t="s">
        <v>329</v>
      </c>
      <c r="AW232" s="42">
        <v>0</v>
      </c>
      <c r="AX232" s="42">
        <v>0</v>
      </c>
      <c r="AY232" s="42">
        <v>0</v>
      </c>
      <c r="AZ232" s="42">
        <f>(AZ179*I179)/(I179+I178)</f>
        <v>5.2475909746818841E-5</v>
      </c>
      <c r="BA232" s="42" t="s">
        <v>329</v>
      </c>
    </row>
    <row r="233" spans="1:53" ht="15" customHeight="1">
      <c r="A233" s="122"/>
      <c r="B233" s="54" t="s">
        <v>21</v>
      </c>
      <c r="C233" s="54"/>
      <c r="D233" s="54"/>
      <c r="E233" s="55"/>
      <c r="F233" s="55"/>
      <c r="G233" s="55"/>
      <c r="H233" s="55"/>
      <c r="I233" s="55"/>
      <c r="J233" s="56"/>
      <c r="K233" s="56"/>
      <c r="L233" s="56">
        <f t="shared" ref="L233:U233" si="14">MIN(L128:L231)</f>
        <v>0</v>
      </c>
      <c r="M233" s="56">
        <f t="shared" si="14"/>
        <v>0</v>
      </c>
      <c r="N233" s="56">
        <f t="shared" si="14"/>
        <v>0</v>
      </c>
      <c r="O233" s="56">
        <f t="shared" si="14"/>
        <v>0</v>
      </c>
      <c r="P233" s="56">
        <f t="shared" si="14"/>
        <v>0</v>
      </c>
      <c r="Q233" s="56">
        <f t="shared" si="14"/>
        <v>0</v>
      </c>
      <c r="R233" s="56">
        <f t="shared" si="14"/>
        <v>0</v>
      </c>
      <c r="S233" s="56">
        <f t="shared" si="14"/>
        <v>0</v>
      </c>
      <c r="T233" s="56">
        <f t="shared" si="14"/>
        <v>0</v>
      </c>
      <c r="U233" s="56">
        <f t="shared" si="14"/>
        <v>0</v>
      </c>
      <c r="V233" s="56"/>
      <c r="W233" s="56">
        <f>MIN(W128:W231)</f>
        <v>0</v>
      </c>
      <c r="X233" s="56"/>
      <c r="Y233" s="56"/>
      <c r="Z233" s="56">
        <f>MIN(Z128:Z231)</f>
        <v>0</v>
      </c>
      <c r="AA233" s="56">
        <f>MIN(AA128:AA231)</f>
        <v>0</v>
      </c>
      <c r="AB233" s="56">
        <f>MIN(AB128:AB231)</f>
        <v>1.2640000000000001E-4</v>
      </c>
      <c r="AC233" s="56">
        <f>MIN(AC128:AC231)</f>
        <v>4.0000000000000002E-4</v>
      </c>
      <c r="AD233" s="56">
        <f>MIN(AD128:AD231)</f>
        <v>0</v>
      </c>
      <c r="AE233" s="56"/>
      <c r="AF233" s="56">
        <f t="shared" ref="AF233:AL233" si="15">MIN(AF128:AF231)</f>
        <v>0</v>
      </c>
      <c r="AG233" s="56">
        <f t="shared" si="15"/>
        <v>0</v>
      </c>
      <c r="AH233" s="56">
        <f t="shared" si="15"/>
        <v>0</v>
      </c>
      <c r="AI233" s="56">
        <f t="shared" si="15"/>
        <v>0</v>
      </c>
      <c r="AJ233" s="56">
        <f t="shared" si="15"/>
        <v>0</v>
      </c>
      <c r="AK233" s="56">
        <f t="shared" si="15"/>
        <v>1E-4</v>
      </c>
      <c r="AL233" s="56">
        <f t="shared" si="15"/>
        <v>0</v>
      </c>
      <c r="AM233" s="56"/>
      <c r="AN233" s="56"/>
      <c r="AO233" s="56">
        <f t="shared" ref="AO233:AT233" si="16">MIN(AO128:AO231)</f>
        <v>0</v>
      </c>
      <c r="AP233" s="56">
        <f t="shared" si="16"/>
        <v>0</v>
      </c>
      <c r="AQ233" s="56">
        <f t="shared" si="16"/>
        <v>0</v>
      </c>
      <c r="AR233" s="56">
        <f t="shared" si="16"/>
        <v>0</v>
      </c>
      <c r="AS233" s="56">
        <f t="shared" si="16"/>
        <v>0</v>
      </c>
      <c r="AT233" s="56">
        <f t="shared" si="16"/>
        <v>0</v>
      </c>
      <c r="AU233" s="96"/>
      <c r="AV233" s="96"/>
      <c r="AW233" s="56">
        <f>MIN(AW128:AW231)</f>
        <v>0</v>
      </c>
      <c r="AX233" s="56">
        <f>MIN(AX128:AX231)</f>
        <v>0</v>
      </c>
      <c r="AY233" s="56">
        <f>MIN(AY128:AY231)</f>
        <v>0</v>
      </c>
      <c r="AZ233" s="56">
        <f>MIN(AZ128:AZ231)</f>
        <v>3.8770000000000003E-5</v>
      </c>
      <c r="BA233" s="56"/>
    </row>
    <row r="234" spans="1:53" ht="15" customHeight="1">
      <c r="A234" s="123"/>
      <c r="B234" s="54" t="s">
        <v>22</v>
      </c>
      <c r="C234" s="54"/>
      <c r="D234" s="54"/>
      <c r="E234" s="55"/>
      <c r="F234" s="55"/>
      <c r="G234" s="55"/>
      <c r="H234" s="55"/>
      <c r="I234" s="55"/>
      <c r="J234" s="56"/>
      <c r="K234" s="56"/>
      <c r="L234" s="56">
        <f t="shared" ref="L234:U234" si="17">MAX(L128:L231)</f>
        <v>3.1899999999999998E-2</v>
      </c>
      <c r="M234" s="56">
        <f t="shared" si="17"/>
        <v>9.4E-2</v>
      </c>
      <c r="N234" s="56">
        <f t="shared" si="17"/>
        <v>4.7800000000000002E-2</v>
      </c>
      <c r="O234" s="56">
        <f t="shared" si="17"/>
        <v>0.04</v>
      </c>
      <c r="P234" s="56">
        <f t="shared" si="17"/>
        <v>7.1060000000000001E-5</v>
      </c>
      <c r="Q234" s="56">
        <f t="shared" si="17"/>
        <v>0</v>
      </c>
      <c r="R234" s="56">
        <f t="shared" si="17"/>
        <v>0</v>
      </c>
      <c r="S234" s="56">
        <f t="shared" si="17"/>
        <v>3.0000000000000001E-3</v>
      </c>
      <c r="T234" s="56">
        <f t="shared" si="17"/>
        <v>1.2630000000000001E-4</v>
      </c>
      <c r="U234" s="56">
        <f t="shared" si="17"/>
        <v>2E-3</v>
      </c>
      <c r="V234" s="56"/>
      <c r="W234" s="56">
        <f>MAX(W128:W231)</f>
        <v>2.9280000000000002E-4</v>
      </c>
      <c r="X234" s="56"/>
      <c r="Y234" s="56"/>
      <c r="Z234" s="56">
        <f>MAX(Z128:Z231)</f>
        <v>0</v>
      </c>
      <c r="AA234" s="56">
        <f>MAX(AA128:AA231)</f>
        <v>1.8E-3</v>
      </c>
      <c r="AB234" s="56">
        <f>MAX(AB128:AB231)</f>
        <v>5.4289999999999998E-3</v>
      </c>
      <c r="AC234" s="56">
        <f>MAX(AC128:AC231)</f>
        <v>4.0000000000000002E-4</v>
      </c>
      <c r="AD234" s="56">
        <f>MAX(AD128:AD231)</f>
        <v>4.0000000000000002E-4</v>
      </c>
      <c r="AE234" s="56"/>
      <c r="AF234" s="56">
        <f t="shared" ref="AF234:AL234" si="18">MAX(AF128:AF231)</f>
        <v>6.2710000000000001E-5</v>
      </c>
      <c r="AG234" s="56">
        <f t="shared" si="18"/>
        <v>2E-3</v>
      </c>
      <c r="AH234" s="56">
        <f t="shared" si="18"/>
        <v>0</v>
      </c>
      <c r="AI234" s="56">
        <f t="shared" si="18"/>
        <v>3.1579999999999999E-5</v>
      </c>
      <c r="AJ234" s="56">
        <f t="shared" si="18"/>
        <v>2E-3</v>
      </c>
      <c r="AK234" s="56">
        <f t="shared" si="18"/>
        <v>4.0000000000000001E-3</v>
      </c>
      <c r="AL234" s="56">
        <f t="shared" si="18"/>
        <v>0</v>
      </c>
      <c r="AM234" s="56"/>
      <c r="AN234" s="56"/>
      <c r="AO234" s="56">
        <f t="shared" ref="AO234:AT234" si="19">MAX(AO128:AO231)</f>
        <v>0</v>
      </c>
      <c r="AP234" s="56">
        <f t="shared" si="19"/>
        <v>1.791E-5</v>
      </c>
      <c r="AQ234" s="56">
        <f t="shared" si="19"/>
        <v>8.9530000000000005E-6</v>
      </c>
      <c r="AR234" s="56">
        <f t="shared" si="19"/>
        <v>3.5859999999999999E-5</v>
      </c>
      <c r="AS234" s="56">
        <f t="shared" si="19"/>
        <v>4.7410000000000002E-5</v>
      </c>
      <c r="AT234" s="56">
        <f t="shared" si="19"/>
        <v>8.9607299999999992E-6</v>
      </c>
      <c r="AU234" s="96"/>
      <c r="AV234" s="96"/>
      <c r="AW234" s="56">
        <f>MAX(AW128:AW231)</f>
        <v>4.477E-5</v>
      </c>
      <c r="AX234" s="56">
        <f>MAX(AX128:AX231)</f>
        <v>0</v>
      </c>
      <c r="AY234" s="56">
        <f>MAX(AY128:AY231)</f>
        <v>7.8970000000000008E-6</v>
      </c>
      <c r="AZ234" s="56">
        <f>MAX(AZ128:AZ231)</f>
        <v>6.3159999999999998E-5</v>
      </c>
      <c r="BA234" s="56"/>
    </row>
    <row r="235" spans="1:53" ht="15" customHeight="1">
      <c r="A235" s="125"/>
      <c r="B235" s="26" t="s">
        <v>365</v>
      </c>
      <c r="C235" s="7"/>
      <c r="D235" s="57" t="s">
        <v>400</v>
      </c>
      <c r="E235" s="26" t="s">
        <v>334</v>
      </c>
      <c r="F235" s="26" t="s">
        <v>368</v>
      </c>
      <c r="G235" s="26"/>
      <c r="H235" s="26"/>
      <c r="I235" s="28">
        <v>17198</v>
      </c>
      <c r="J235" s="41"/>
      <c r="K235" s="64"/>
      <c r="L235" s="91">
        <v>3.46E-3</v>
      </c>
      <c r="M235" s="64"/>
      <c r="N235" s="41"/>
      <c r="O235" s="64"/>
      <c r="P235" s="70"/>
      <c r="Q235" s="64"/>
      <c r="R235" s="41"/>
      <c r="S235" s="64"/>
      <c r="T235" s="70"/>
      <c r="U235" s="64"/>
      <c r="V235" s="41"/>
      <c r="W235" s="64"/>
      <c r="X235" s="70"/>
      <c r="Y235" s="64"/>
      <c r="Z235" s="41"/>
      <c r="AA235" s="64"/>
      <c r="AB235" s="70"/>
      <c r="AC235" s="64"/>
      <c r="AD235" s="41"/>
      <c r="AE235" s="64"/>
      <c r="AF235" s="70"/>
      <c r="AG235" s="64"/>
      <c r="AH235" s="70"/>
      <c r="AI235" s="64"/>
      <c r="AJ235" s="41"/>
      <c r="AK235" s="64"/>
      <c r="AL235" s="70"/>
      <c r="AM235" s="64"/>
      <c r="AN235" s="41"/>
      <c r="AO235" s="64"/>
      <c r="AP235" s="70"/>
      <c r="AQ235" s="64"/>
      <c r="AR235" s="70"/>
      <c r="AS235" s="71"/>
      <c r="AT235" s="72"/>
      <c r="AU235" s="71"/>
      <c r="AV235" s="70"/>
      <c r="AW235" s="71"/>
      <c r="AX235" s="70"/>
      <c r="AY235" s="71"/>
      <c r="AZ235" s="70"/>
      <c r="BA235" s="71"/>
    </row>
    <row r="236" spans="1:53" ht="15" customHeight="1">
      <c r="A236" s="125"/>
      <c r="B236" s="26" t="s">
        <v>365</v>
      </c>
      <c r="C236" s="7"/>
      <c r="D236" s="79" t="s">
        <v>399</v>
      </c>
      <c r="E236" s="26" t="s">
        <v>334</v>
      </c>
      <c r="F236" s="26" t="s">
        <v>368</v>
      </c>
      <c r="G236" s="26"/>
      <c r="H236" s="26"/>
      <c r="I236" s="28">
        <v>17203</v>
      </c>
      <c r="J236" s="41"/>
      <c r="K236" s="64"/>
      <c r="L236" s="70"/>
      <c r="M236" s="64"/>
      <c r="N236" s="41"/>
      <c r="O236" s="64"/>
      <c r="P236" s="70">
        <v>0</v>
      </c>
      <c r="Q236" s="64"/>
      <c r="R236" s="41"/>
      <c r="S236" s="64"/>
      <c r="T236" s="70"/>
      <c r="U236" s="64"/>
      <c r="V236" s="41"/>
      <c r="W236" s="64"/>
      <c r="X236" s="70"/>
      <c r="Y236" s="64"/>
      <c r="Z236" s="41"/>
      <c r="AA236" s="64"/>
      <c r="AB236" s="70"/>
      <c r="AC236" s="64"/>
      <c r="AD236" s="41"/>
      <c r="AE236" s="64"/>
      <c r="AF236" s="70"/>
      <c r="AG236" s="64"/>
      <c r="AH236" s="70"/>
      <c r="AI236" s="64"/>
      <c r="AJ236" s="41"/>
      <c r="AK236" s="64"/>
      <c r="AL236" s="70"/>
      <c r="AM236" s="64"/>
      <c r="AN236" s="41"/>
      <c r="AO236" s="64"/>
      <c r="AP236" s="70"/>
      <c r="AQ236" s="64"/>
      <c r="AR236" s="70"/>
      <c r="AS236" s="71"/>
      <c r="AT236" s="72"/>
      <c r="AU236" s="71"/>
      <c r="AV236" s="70"/>
      <c r="AW236" s="71"/>
      <c r="AX236" s="70"/>
      <c r="AY236" s="71"/>
      <c r="AZ236" s="70"/>
      <c r="BA236" s="71"/>
    </row>
    <row r="237" spans="1:53" ht="15" customHeight="1">
      <c r="A237" s="125"/>
      <c r="B237" s="26" t="s">
        <v>365</v>
      </c>
      <c r="C237" s="7"/>
      <c r="D237" s="57" t="s">
        <v>398</v>
      </c>
      <c r="E237" s="26" t="s">
        <v>334</v>
      </c>
      <c r="F237" s="26" t="s">
        <v>368</v>
      </c>
      <c r="G237" s="26"/>
      <c r="H237" s="26"/>
      <c r="I237" s="28">
        <v>17144</v>
      </c>
      <c r="J237" s="41"/>
      <c r="K237" s="64"/>
      <c r="L237" s="70"/>
      <c r="M237" s="64"/>
      <c r="N237" s="41"/>
      <c r="O237" s="64"/>
      <c r="P237" s="70"/>
      <c r="Q237" s="64"/>
      <c r="R237" s="91">
        <v>2.9159999999999999E-5</v>
      </c>
      <c r="S237" s="64"/>
      <c r="T237" s="70"/>
      <c r="U237" s="64"/>
      <c r="V237" s="41"/>
      <c r="W237" s="64"/>
      <c r="X237" s="70"/>
      <c r="Y237" s="64"/>
      <c r="Z237" s="41"/>
      <c r="AA237" s="64"/>
      <c r="AB237" s="70"/>
      <c r="AC237" s="64"/>
      <c r="AD237" s="41"/>
      <c r="AE237" s="64"/>
      <c r="AF237" s="70"/>
      <c r="AG237" s="64"/>
      <c r="AH237" s="70"/>
      <c r="AI237" s="64"/>
      <c r="AJ237" s="41"/>
      <c r="AK237" s="64"/>
      <c r="AL237" s="70"/>
      <c r="AM237" s="64"/>
      <c r="AN237" s="41"/>
      <c r="AO237" s="64"/>
      <c r="AP237" s="70"/>
      <c r="AQ237" s="64"/>
      <c r="AR237" s="70"/>
      <c r="AS237" s="71"/>
      <c r="AT237" s="72"/>
      <c r="AU237" s="71"/>
      <c r="AV237" s="70"/>
      <c r="AW237" s="71"/>
      <c r="AX237" s="70"/>
      <c r="AY237" s="71"/>
      <c r="AZ237" s="70"/>
      <c r="BA237" s="71"/>
    </row>
    <row r="238" spans="1:53" ht="15" customHeight="1">
      <c r="A238" s="125"/>
      <c r="B238" s="26" t="s">
        <v>365</v>
      </c>
      <c r="C238" s="7"/>
      <c r="D238" s="57" t="s">
        <v>397</v>
      </c>
      <c r="E238" s="26" t="s">
        <v>334</v>
      </c>
      <c r="F238" s="26" t="s">
        <v>368</v>
      </c>
      <c r="G238" s="26"/>
      <c r="H238" s="26"/>
      <c r="I238" s="28">
        <v>16787</v>
      </c>
      <c r="J238" s="41"/>
      <c r="K238" s="64"/>
      <c r="L238" s="70"/>
      <c r="M238" s="64"/>
      <c r="N238" s="41"/>
      <c r="O238" s="64"/>
      <c r="P238" s="70"/>
      <c r="Q238" s="64"/>
      <c r="R238" s="41"/>
      <c r="S238" s="64">
        <v>0</v>
      </c>
      <c r="T238" s="70"/>
      <c r="U238" s="64"/>
      <c r="V238" s="41"/>
      <c r="W238" s="64"/>
      <c r="X238" s="70"/>
      <c r="Y238" s="64"/>
      <c r="Z238" s="41"/>
      <c r="AA238" s="64"/>
      <c r="AB238" s="70"/>
      <c r="AC238" s="64"/>
      <c r="AD238" s="41"/>
      <c r="AE238" s="64"/>
      <c r="AF238" s="70"/>
      <c r="AG238" s="64"/>
      <c r="AH238" s="70"/>
      <c r="AI238" s="64"/>
      <c r="AJ238" s="41"/>
      <c r="AK238" s="64"/>
      <c r="AL238" s="70"/>
      <c r="AM238" s="64"/>
      <c r="AN238" s="41"/>
      <c r="AO238" s="64"/>
      <c r="AP238" s="70"/>
      <c r="AQ238" s="64"/>
      <c r="AR238" s="70"/>
      <c r="AS238" s="71"/>
      <c r="AT238" s="72"/>
      <c r="AU238" s="71"/>
      <c r="AV238" s="70"/>
      <c r="AW238" s="71"/>
      <c r="AX238" s="70"/>
      <c r="AY238" s="71"/>
      <c r="AZ238" s="70"/>
      <c r="BA238" s="71"/>
    </row>
    <row r="239" spans="1:53" ht="15" customHeight="1">
      <c r="A239" s="125"/>
      <c r="B239" s="26" t="s">
        <v>365</v>
      </c>
      <c r="C239" s="7"/>
      <c r="D239" s="57" t="s">
        <v>396</v>
      </c>
      <c r="E239" s="26" t="s">
        <v>334</v>
      </c>
      <c r="F239" s="26" t="s">
        <v>368</v>
      </c>
      <c r="G239" s="26"/>
      <c r="H239" s="26"/>
      <c r="I239" s="28">
        <v>17206</v>
      </c>
      <c r="J239" s="41"/>
      <c r="K239" s="64"/>
      <c r="L239" s="70"/>
      <c r="M239" s="64"/>
      <c r="N239" s="41"/>
      <c r="O239" s="64"/>
      <c r="P239" s="70"/>
      <c r="Q239" s="64"/>
      <c r="R239" s="41"/>
      <c r="S239" s="64"/>
      <c r="T239" s="86">
        <v>1.191E-3</v>
      </c>
      <c r="U239" s="64"/>
      <c r="V239" s="41"/>
      <c r="W239" s="64"/>
      <c r="X239" s="70"/>
      <c r="Y239" s="64"/>
      <c r="Z239" s="41"/>
      <c r="AA239" s="64"/>
      <c r="AB239" s="70"/>
      <c r="AC239" s="64"/>
      <c r="AD239" s="41"/>
      <c r="AE239" s="64"/>
      <c r="AF239" s="70"/>
      <c r="AG239" s="64"/>
      <c r="AH239" s="70"/>
      <c r="AI239" s="64"/>
      <c r="AJ239" s="41"/>
      <c r="AK239" s="64"/>
      <c r="AL239" s="70"/>
      <c r="AM239" s="64"/>
      <c r="AN239" s="41"/>
      <c r="AO239" s="64"/>
      <c r="AP239" s="70"/>
      <c r="AQ239" s="64"/>
      <c r="AR239" s="70"/>
      <c r="AS239" s="71"/>
      <c r="AT239" s="72"/>
      <c r="AU239" s="71"/>
      <c r="AV239" s="70"/>
      <c r="AW239" s="71"/>
      <c r="AX239" s="70"/>
      <c r="AY239" s="71"/>
      <c r="AZ239" s="70"/>
      <c r="BA239" s="71"/>
    </row>
    <row r="240" spans="1:53" ht="15" customHeight="1">
      <c r="A240" s="125"/>
      <c r="B240" s="26" t="s">
        <v>365</v>
      </c>
      <c r="C240" s="7"/>
      <c r="D240" s="57" t="s">
        <v>395</v>
      </c>
      <c r="E240" s="26" t="s">
        <v>334</v>
      </c>
      <c r="F240" s="26" t="s">
        <v>368</v>
      </c>
      <c r="G240" s="26"/>
      <c r="H240" s="26"/>
      <c r="I240" s="28">
        <v>17201</v>
      </c>
      <c r="J240" s="41"/>
      <c r="K240" s="64"/>
      <c r="L240" s="70"/>
      <c r="M240" s="64"/>
      <c r="N240" s="41"/>
      <c r="O240" s="64"/>
      <c r="P240" s="70"/>
      <c r="Q240" s="64"/>
      <c r="R240" s="41"/>
      <c r="S240" s="64"/>
      <c r="T240" s="70"/>
      <c r="U240" s="64">
        <v>1.1629999999999999E-4</v>
      </c>
      <c r="V240" s="41"/>
      <c r="W240" s="64"/>
      <c r="X240" s="70"/>
      <c r="Y240" s="64"/>
      <c r="Z240" s="41"/>
      <c r="AA240" s="64"/>
      <c r="AB240" s="70"/>
      <c r="AC240" s="64"/>
      <c r="AD240" s="41"/>
      <c r="AE240" s="64"/>
      <c r="AF240" s="70"/>
      <c r="AG240" s="64"/>
      <c r="AH240" s="70"/>
      <c r="AI240" s="64"/>
      <c r="AJ240" s="41"/>
      <c r="AK240" s="64"/>
      <c r="AL240" s="70"/>
      <c r="AM240" s="64"/>
      <c r="AN240" s="41"/>
      <c r="AO240" s="64"/>
      <c r="AP240" s="70"/>
      <c r="AQ240" s="64"/>
      <c r="AR240" s="70"/>
      <c r="AS240" s="71"/>
      <c r="AT240" s="72"/>
      <c r="AU240" s="71"/>
      <c r="AV240" s="70"/>
      <c r="AW240" s="71"/>
      <c r="AX240" s="70"/>
      <c r="AY240" s="71"/>
      <c r="AZ240" s="70"/>
      <c r="BA240" s="71"/>
    </row>
    <row r="241" spans="1:53" ht="15" customHeight="1">
      <c r="A241" s="125"/>
      <c r="B241" s="26" t="s">
        <v>365</v>
      </c>
      <c r="C241" s="7"/>
      <c r="D241" s="57" t="s">
        <v>394</v>
      </c>
      <c r="E241" s="26" t="s">
        <v>334</v>
      </c>
      <c r="F241" s="26" t="s">
        <v>368</v>
      </c>
      <c r="G241" s="26"/>
      <c r="H241" s="26"/>
      <c r="I241" s="28">
        <v>17176</v>
      </c>
      <c r="J241" s="41"/>
      <c r="K241" s="64"/>
      <c r="L241" s="70"/>
      <c r="M241" s="64"/>
      <c r="N241" s="41"/>
      <c r="O241" s="64"/>
      <c r="P241" s="70"/>
      <c r="Q241" s="64"/>
      <c r="R241" s="41"/>
      <c r="S241" s="64"/>
      <c r="T241" s="70"/>
      <c r="U241" s="64"/>
      <c r="V241" s="41"/>
      <c r="W241" s="64"/>
      <c r="X241" s="86">
        <v>8.7330000000000006E-5</v>
      </c>
      <c r="Y241" s="64"/>
      <c r="Z241" s="41"/>
      <c r="AA241" s="64"/>
      <c r="AB241" s="70"/>
      <c r="AC241" s="64"/>
      <c r="AD241" s="41"/>
      <c r="AE241" s="64"/>
      <c r="AF241" s="70"/>
      <c r="AG241" s="64"/>
      <c r="AH241" s="70"/>
      <c r="AI241" s="64"/>
      <c r="AJ241" s="41"/>
      <c r="AK241" s="64"/>
      <c r="AL241" s="70"/>
      <c r="AM241" s="64"/>
      <c r="AN241" s="41"/>
      <c r="AO241" s="64"/>
      <c r="AP241" s="70"/>
      <c r="AQ241" s="64"/>
      <c r="AR241" s="70"/>
      <c r="AS241" s="71"/>
      <c r="AT241" s="72"/>
      <c r="AU241" s="71"/>
      <c r="AV241" s="70"/>
      <c r="AW241" s="71"/>
      <c r="AX241" s="70"/>
      <c r="AY241" s="71"/>
      <c r="AZ241" s="70"/>
      <c r="BA241" s="71"/>
    </row>
    <row r="242" spans="1:53" ht="15" customHeight="1">
      <c r="A242" s="125"/>
      <c r="B242" s="26" t="s">
        <v>365</v>
      </c>
      <c r="C242" s="7"/>
      <c r="D242" s="57" t="s">
        <v>387</v>
      </c>
      <c r="E242" s="26" t="s">
        <v>334</v>
      </c>
      <c r="F242" s="26" t="s">
        <v>368</v>
      </c>
      <c r="G242" s="26"/>
      <c r="H242" s="26"/>
      <c r="I242" s="28">
        <v>17206</v>
      </c>
      <c r="J242" s="41"/>
      <c r="K242" s="64"/>
      <c r="L242" s="70"/>
      <c r="M242" s="64"/>
      <c r="N242" s="41"/>
      <c r="O242" s="64"/>
      <c r="P242" s="70"/>
      <c r="Q242" s="64"/>
      <c r="R242" s="41"/>
      <c r="S242" s="64"/>
      <c r="T242" s="70"/>
      <c r="U242" s="64"/>
      <c r="V242" s="41"/>
      <c r="W242" s="64"/>
      <c r="X242" s="70"/>
      <c r="Y242" s="64"/>
      <c r="Z242" s="41"/>
      <c r="AA242" s="64">
        <v>0</v>
      </c>
      <c r="AB242" s="70"/>
      <c r="AC242" s="64"/>
      <c r="AD242" s="41"/>
      <c r="AE242" s="64"/>
      <c r="AF242" s="70"/>
      <c r="AG242" s="64"/>
      <c r="AH242" s="70"/>
      <c r="AI242" s="64"/>
      <c r="AJ242" s="41"/>
      <c r="AK242" s="64"/>
      <c r="AL242" s="70"/>
      <c r="AM242" s="64"/>
      <c r="AN242" s="41"/>
      <c r="AO242" s="64"/>
      <c r="AP242" s="70"/>
      <c r="AQ242" s="64"/>
      <c r="AR242" s="70"/>
      <c r="AS242" s="71"/>
      <c r="AT242" s="72"/>
      <c r="AU242" s="71"/>
      <c r="AV242" s="70"/>
      <c r="AW242" s="71"/>
      <c r="AX242" s="70"/>
      <c r="AY242" s="71"/>
      <c r="AZ242" s="70"/>
      <c r="BA242" s="71"/>
    </row>
    <row r="243" spans="1:53" ht="15" customHeight="1">
      <c r="A243" s="125"/>
      <c r="B243" s="26" t="s">
        <v>365</v>
      </c>
      <c r="C243" s="7"/>
      <c r="D243" s="57" t="s">
        <v>401</v>
      </c>
      <c r="E243" s="26" t="s">
        <v>334</v>
      </c>
      <c r="F243" s="26" t="s">
        <v>368</v>
      </c>
      <c r="G243" s="26"/>
      <c r="H243" s="26"/>
      <c r="I243" s="28">
        <v>16786</v>
      </c>
      <c r="J243" s="41"/>
      <c r="K243" s="64"/>
      <c r="L243" s="70"/>
      <c r="M243" s="64"/>
      <c r="N243" s="41"/>
      <c r="O243" s="64"/>
      <c r="P243" s="70"/>
      <c r="Q243" s="64"/>
      <c r="R243" s="41"/>
      <c r="S243" s="64"/>
      <c r="T243" s="70"/>
      <c r="U243" s="64"/>
      <c r="V243" s="41"/>
      <c r="W243" s="64"/>
      <c r="X243" s="70"/>
      <c r="Y243" s="64"/>
      <c r="Z243" s="41"/>
      <c r="AA243" s="64"/>
      <c r="AB243" s="70"/>
      <c r="AC243" s="64"/>
      <c r="AD243" s="41">
        <v>0</v>
      </c>
      <c r="AE243" s="64"/>
      <c r="AF243" s="70"/>
      <c r="AG243" s="64"/>
      <c r="AH243" s="70"/>
      <c r="AI243" s="64"/>
      <c r="AJ243" s="41"/>
      <c r="AK243" s="64"/>
      <c r="AL243" s="70"/>
      <c r="AM243" s="64"/>
      <c r="AN243" s="41"/>
      <c r="AO243" s="64"/>
      <c r="AP243" s="70"/>
      <c r="AQ243" s="64"/>
      <c r="AR243" s="70"/>
      <c r="AS243" s="71"/>
      <c r="AT243" s="72"/>
      <c r="AU243" s="71"/>
      <c r="AV243" s="70"/>
      <c r="AW243" s="71"/>
      <c r="AX243" s="70"/>
      <c r="AY243" s="71"/>
      <c r="AZ243" s="70"/>
      <c r="BA243" s="71"/>
    </row>
    <row r="244" spans="1:53" ht="15" customHeight="1">
      <c r="A244" s="125"/>
      <c r="B244" s="26" t="s">
        <v>365</v>
      </c>
      <c r="C244" s="7"/>
      <c r="D244" s="57" t="s">
        <v>386</v>
      </c>
      <c r="E244" s="26" t="s">
        <v>334</v>
      </c>
      <c r="F244" s="26" t="s">
        <v>368</v>
      </c>
      <c r="G244" s="26"/>
      <c r="H244" s="26"/>
      <c r="I244" s="28">
        <v>16785</v>
      </c>
      <c r="J244" s="41"/>
      <c r="K244" s="64"/>
      <c r="L244" s="70"/>
      <c r="M244" s="64"/>
      <c r="N244" s="41"/>
      <c r="O244" s="64"/>
      <c r="P244" s="70"/>
      <c r="Q244" s="64"/>
      <c r="R244" s="41"/>
      <c r="S244" s="64"/>
      <c r="T244" s="70"/>
      <c r="U244" s="64"/>
      <c r="V244" s="41"/>
      <c r="W244" s="64"/>
      <c r="X244" s="70"/>
      <c r="Y244" s="64"/>
      <c r="Z244" s="41"/>
      <c r="AA244" s="64"/>
      <c r="AB244" s="70"/>
      <c r="AC244" s="64"/>
      <c r="AD244" s="41"/>
      <c r="AE244" s="64"/>
      <c r="AF244" s="70">
        <v>0</v>
      </c>
      <c r="AG244" s="64"/>
      <c r="AH244" s="70"/>
      <c r="AI244" s="64"/>
      <c r="AJ244" s="41"/>
      <c r="AK244" s="64"/>
      <c r="AL244" s="70"/>
      <c r="AM244" s="64"/>
      <c r="AN244" s="41"/>
      <c r="AO244" s="64"/>
      <c r="AP244" s="70"/>
      <c r="AQ244" s="64"/>
      <c r="AR244" s="70"/>
      <c r="AS244" s="71"/>
      <c r="AT244" s="72"/>
      <c r="AU244" s="71"/>
      <c r="AV244" s="70"/>
      <c r="AW244" s="71"/>
      <c r="AX244" s="70"/>
      <c r="AY244" s="71"/>
      <c r="AZ244" s="70"/>
      <c r="BA244" s="71"/>
    </row>
    <row r="245" spans="1:53" ht="15" customHeight="1">
      <c r="A245" s="125"/>
      <c r="B245" s="26" t="s">
        <v>365</v>
      </c>
      <c r="C245" s="7"/>
      <c r="D245" s="57" t="s">
        <v>385</v>
      </c>
      <c r="E245" s="26" t="s">
        <v>334</v>
      </c>
      <c r="F245" s="26" t="s">
        <v>368</v>
      </c>
      <c r="G245" s="26"/>
      <c r="H245" s="26"/>
      <c r="I245" s="28">
        <v>17206</v>
      </c>
      <c r="J245" s="41"/>
      <c r="K245" s="64"/>
      <c r="L245" s="70"/>
      <c r="M245" s="64"/>
      <c r="N245" s="41"/>
      <c r="O245" s="64"/>
      <c r="P245" s="70"/>
      <c r="Q245" s="64"/>
      <c r="R245" s="41"/>
      <c r="S245" s="64"/>
      <c r="T245" s="70"/>
      <c r="U245" s="64"/>
      <c r="V245" s="41"/>
      <c r="W245" s="64"/>
      <c r="X245" s="70"/>
      <c r="Y245" s="64"/>
      <c r="Z245" s="41"/>
      <c r="AA245" s="64"/>
      <c r="AB245" s="70"/>
      <c r="AC245" s="64"/>
      <c r="AD245" s="41"/>
      <c r="AE245" s="64"/>
      <c r="AF245" s="70"/>
      <c r="AG245" s="64">
        <v>0</v>
      </c>
      <c r="AH245" s="70"/>
      <c r="AI245" s="64"/>
      <c r="AJ245" s="41"/>
      <c r="AK245" s="64"/>
      <c r="AL245" s="70"/>
      <c r="AM245" s="64"/>
      <c r="AN245" s="41"/>
      <c r="AO245" s="64"/>
      <c r="AP245" s="70"/>
      <c r="AQ245" s="64"/>
      <c r="AR245" s="70"/>
      <c r="AS245" s="71"/>
      <c r="AT245" s="72"/>
      <c r="AU245" s="71"/>
      <c r="AV245" s="70"/>
      <c r="AW245" s="71"/>
      <c r="AX245" s="70"/>
      <c r="AY245" s="71"/>
      <c r="AZ245" s="70"/>
      <c r="BA245" s="71"/>
    </row>
    <row r="246" spans="1:53" ht="15" customHeight="1">
      <c r="A246" s="125"/>
      <c r="B246" s="26" t="s">
        <v>365</v>
      </c>
      <c r="C246" s="7"/>
      <c r="D246" s="57" t="s">
        <v>384</v>
      </c>
      <c r="E246" s="26" t="s">
        <v>334</v>
      </c>
      <c r="F246" s="26" t="s">
        <v>368</v>
      </c>
      <c r="G246" s="26"/>
      <c r="H246" s="26"/>
      <c r="I246" s="28">
        <v>17184</v>
      </c>
      <c r="J246" s="41"/>
      <c r="K246" s="64"/>
      <c r="L246" s="70"/>
      <c r="M246" s="64"/>
      <c r="N246" s="41"/>
      <c r="O246" s="64"/>
      <c r="P246" s="70"/>
      <c r="Q246" s="64"/>
      <c r="R246" s="41"/>
      <c r="S246" s="64"/>
      <c r="T246" s="70"/>
      <c r="U246" s="64"/>
      <c r="V246" s="41"/>
      <c r="W246" s="64"/>
      <c r="X246" s="70"/>
      <c r="Y246" s="64"/>
      <c r="Z246" s="41"/>
      <c r="AA246" s="64"/>
      <c r="AB246" s="86">
        <v>5.8189999999999997E-5</v>
      </c>
      <c r="AC246" s="64"/>
      <c r="AD246" s="41"/>
      <c r="AE246" s="64"/>
      <c r="AF246" s="70"/>
      <c r="AG246" s="64"/>
      <c r="AH246" s="70"/>
      <c r="AI246" s="64"/>
      <c r="AJ246" s="41"/>
      <c r="AK246" s="64"/>
      <c r="AL246" s="70"/>
      <c r="AM246" s="64"/>
      <c r="AN246" s="41"/>
      <c r="AO246" s="64"/>
      <c r="AP246" s="70"/>
      <c r="AQ246" s="64"/>
      <c r="AR246" s="70"/>
      <c r="AS246" s="71"/>
      <c r="AT246" s="72"/>
      <c r="AU246" s="71"/>
      <c r="AV246" s="70"/>
      <c r="AW246" s="71"/>
      <c r="AX246" s="70"/>
      <c r="AY246" s="71"/>
      <c r="AZ246" s="70"/>
      <c r="BA246" s="71"/>
    </row>
    <row r="247" spans="1:53" ht="15" customHeight="1">
      <c r="A247" s="125"/>
      <c r="B247" s="26" t="s">
        <v>365</v>
      </c>
      <c r="C247" s="7"/>
      <c r="D247" s="57" t="s">
        <v>383</v>
      </c>
      <c r="E247" s="26" t="s">
        <v>334</v>
      </c>
      <c r="F247" s="26" t="s">
        <v>368</v>
      </c>
      <c r="G247" s="26"/>
      <c r="H247" s="26"/>
      <c r="I247" s="28">
        <v>17203</v>
      </c>
      <c r="J247" s="41"/>
      <c r="K247" s="64"/>
      <c r="L247" s="70"/>
      <c r="M247" s="64"/>
      <c r="N247" s="41"/>
      <c r="O247" s="64"/>
      <c r="P247" s="70"/>
      <c r="Q247" s="64"/>
      <c r="R247" s="41"/>
      <c r="S247" s="64"/>
      <c r="T247" s="70"/>
      <c r="U247" s="64"/>
      <c r="V247" s="41"/>
      <c r="W247" s="64"/>
      <c r="X247" s="70"/>
      <c r="Y247" s="64"/>
      <c r="Z247" s="41"/>
      <c r="AA247" s="64"/>
      <c r="AB247" s="70"/>
      <c r="AC247" s="64"/>
      <c r="AD247" s="41"/>
      <c r="AE247" s="64"/>
      <c r="AF247" s="70"/>
      <c r="AG247" s="64"/>
      <c r="AH247" s="70"/>
      <c r="AI247" s="64">
        <v>0</v>
      </c>
      <c r="AJ247" s="41"/>
      <c r="AK247" s="64"/>
      <c r="AL247" s="70"/>
      <c r="AM247" s="64"/>
      <c r="AN247" s="41"/>
      <c r="AO247" s="64"/>
      <c r="AP247" s="70"/>
      <c r="AQ247" s="64"/>
      <c r="AR247" s="70"/>
      <c r="AS247" s="71"/>
      <c r="AT247" s="72"/>
      <c r="AU247" s="71"/>
      <c r="AV247" s="70"/>
      <c r="AW247" s="71"/>
      <c r="AX247" s="70"/>
      <c r="AY247" s="71"/>
      <c r="AZ247" s="70"/>
      <c r="BA247" s="71"/>
    </row>
    <row r="248" spans="1:53" ht="15" customHeight="1">
      <c r="A248" s="125"/>
      <c r="B248" s="26" t="s">
        <v>365</v>
      </c>
      <c r="C248" s="7"/>
      <c r="D248" s="57" t="s">
        <v>382</v>
      </c>
      <c r="E248" s="26" t="s">
        <v>334</v>
      </c>
      <c r="F248" s="26" t="s">
        <v>368</v>
      </c>
      <c r="G248" s="26"/>
      <c r="H248" s="26"/>
      <c r="I248" s="28">
        <v>17148</v>
      </c>
      <c r="J248" s="41"/>
      <c r="K248" s="64"/>
      <c r="L248" s="70"/>
      <c r="M248" s="64"/>
      <c r="N248" s="41"/>
      <c r="O248" s="64"/>
      <c r="P248" s="70"/>
      <c r="Q248" s="64"/>
      <c r="R248" s="41"/>
      <c r="S248" s="64"/>
      <c r="T248" s="70"/>
      <c r="U248" s="64"/>
      <c r="V248" s="41"/>
      <c r="W248" s="64"/>
      <c r="X248" s="70"/>
      <c r="Y248" s="64"/>
      <c r="Z248" s="41"/>
      <c r="AA248" s="64"/>
      <c r="AB248" s="70"/>
      <c r="AC248" s="64"/>
      <c r="AD248" s="41"/>
      <c r="AE248" s="64"/>
      <c r="AF248" s="70"/>
      <c r="AG248" s="64"/>
      <c r="AH248" s="70"/>
      <c r="AI248" s="64"/>
      <c r="AJ248" s="86">
        <v>1.137E-3</v>
      </c>
      <c r="AK248" s="64"/>
      <c r="AL248" s="70"/>
      <c r="AM248" s="64"/>
      <c r="AN248" s="41"/>
      <c r="AO248" s="64"/>
      <c r="AP248" s="70"/>
      <c r="AQ248" s="64"/>
      <c r="AR248" s="70"/>
      <c r="AS248" s="71"/>
      <c r="AT248" s="72"/>
      <c r="AU248" s="71"/>
      <c r="AV248" s="70"/>
      <c r="AW248" s="71"/>
      <c r="AX248" s="70"/>
      <c r="AY248" s="71"/>
      <c r="AZ248" s="70"/>
      <c r="BA248" s="71"/>
    </row>
    <row r="249" spans="1:53" ht="15" customHeight="1">
      <c r="A249" s="125"/>
      <c r="B249" s="26" t="s">
        <v>365</v>
      </c>
      <c r="C249" s="7"/>
      <c r="D249" s="57" t="s">
        <v>379</v>
      </c>
      <c r="E249" s="26" t="s">
        <v>334</v>
      </c>
      <c r="F249" s="26" t="s">
        <v>368</v>
      </c>
      <c r="G249" s="26"/>
      <c r="H249" s="26"/>
      <c r="I249" s="28">
        <v>16788</v>
      </c>
      <c r="J249" s="41"/>
      <c r="K249" s="64"/>
      <c r="L249" s="70"/>
      <c r="M249" s="64"/>
      <c r="N249" s="41"/>
      <c r="O249" s="64"/>
      <c r="P249" s="70"/>
      <c r="Q249" s="64"/>
      <c r="R249" s="41"/>
      <c r="S249" s="64"/>
      <c r="T249" s="70"/>
      <c r="U249" s="64"/>
      <c r="V249" s="41"/>
      <c r="W249" s="64"/>
      <c r="X249" s="70"/>
      <c r="Y249" s="64"/>
      <c r="Z249" s="41"/>
      <c r="AA249" s="64"/>
      <c r="AB249" s="70"/>
      <c r="AC249" s="64"/>
      <c r="AD249" s="41"/>
      <c r="AE249" s="64"/>
      <c r="AF249" s="70"/>
      <c r="AG249" s="64"/>
      <c r="AH249" s="70"/>
      <c r="AI249" s="64"/>
      <c r="AJ249" s="41"/>
      <c r="AK249" s="64"/>
      <c r="AL249" s="70">
        <v>0</v>
      </c>
      <c r="AM249" s="64"/>
      <c r="AN249" s="41"/>
      <c r="AO249" s="64"/>
      <c r="AP249" s="70"/>
      <c r="AQ249" s="64"/>
      <c r="AR249" s="70"/>
      <c r="AS249" s="110"/>
      <c r="AT249" s="72"/>
      <c r="AU249" s="71"/>
      <c r="AV249" s="70"/>
      <c r="AW249" s="71"/>
      <c r="AX249" s="70"/>
      <c r="AY249" s="71"/>
      <c r="AZ249" s="70"/>
      <c r="BA249" s="71"/>
    </row>
    <row r="250" spans="1:53" ht="15" customHeight="1">
      <c r="A250" s="125"/>
      <c r="B250" s="26" t="s">
        <v>365</v>
      </c>
      <c r="C250" s="7"/>
      <c r="D250" s="57" t="s">
        <v>378</v>
      </c>
      <c r="E250" s="26" t="s">
        <v>334</v>
      </c>
      <c r="F250" s="26" t="s">
        <v>368</v>
      </c>
      <c r="G250" s="26"/>
      <c r="H250" s="26"/>
      <c r="I250" s="28">
        <v>16791</v>
      </c>
      <c r="J250" s="41"/>
      <c r="K250" s="64"/>
      <c r="L250" s="70"/>
      <c r="M250" s="64"/>
      <c r="N250" s="41"/>
      <c r="O250" s="64"/>
      <c r="P250" s="70"/>
      <c r="Q250" s="64"/>
      <c r="R250" s="41"/>
      <c r="S250" s="64"/>
      <c r="T250" s="70"/>
      <c r="U250" s="64"/>
      <c r="V250" s="41"/>
      <c r="W250" s="64"/>
      <c r="X250" s="70"/>
      <c r="Y250" s="64"/>
      <c r="Z250" s="41"/>
      <c r="AA250" s="64"/>
      <c r="AB250" s="70"/>
      <c r="AC250" s="64"/>
      <c r="AD250" s="41"/>
      <c r="AE250" s="64"/>
      <c r="AF250" s="70"/>
      <c r="AG250" s="64"/>
      <c r="AH250" s="70"/>
      <c r="AI250" s="64"/>
      <c r="AJ250" s="41"/>
      <c r="AK250" s="64"/>
      <c r="AL250" s="70"/>
      <c r="AM250" s="64"/>
      <c r="AN250" s="41"/>
      <c r="AO250" s="64">
        <v>0</v>
      </c>
      <c r="AP250" s="70"/>
      <c r="AQ250" s="64"/>
      <c r="AR250" s="83"/>
      <c r="AS250" s="110"/>
      <c r="AT250" s="100"/>
      <c r="AU250" s="111"/>
      <c r="AV250" s="83"/>
      <c r="AW250" s="111"/>
      <c r="AX250" s="83"/>
      <c r="AY250" s="111"/>
      <c r="AZ250" s="83"/>
      <c r="BA250" s="111"/>
    </row>
    <row r="251" spans="1:53" ht="15" customHeight="1">
      <c r="A251" s="125"/>
      <c r="B251" s="26" t="s">
        <v>365</v>
      </c>
      <c r="C251" s="7"/>
      <c r="D251" s="57" t="s">
        <v>402</v>
      </c>
      <c r="E251" s="26" t="s">
        <v>334</v>
      </c>
      <c r="F251" s="26" t="s">
        <v>368</v>
      </c>
      <c r="G251" s="26"/>
      <c r="H251" s="26"/>
      <c r="I251" s="28">
        <v>16791</v>
      </c>
      <c r="J251" s="41"/>
      <c r="K251" s="64"/>
      <c r="L251" s="70"/>
      <c r="M251" s="64"/>
      <c r="N251" s="41"/>
      <c r="O251" s="64"/>
      <c r="P251" s="70"/>
      <c r="Q251" s="64"/>
      <c r="R251" s="41"/>
      <c r="S251" s="64"/>
      <c r="T251" s="70"/>
      <c r="U251" s="64"/>
      <c r="V251" s="41"/>
      <c r="W251" s="64"/>
      <c r="X251" s="70"/>
      <c r="Y251" s="64"/>
      <c r="Z251" s="41"/>
      <c r="AA251" s="64"/>
      <c r="AB251" s="70"/>
      <c r="AC251" s="64"/>
      <c r="AD251" s="41"/>
      <c r="AE251" s="64"/>
      <c r="AF251" s="70"/>
      <c r="AG251" s="64"/>
      <c r="AH251" s="70"/>
      <c r="AI251" s="64"/>
      <c r="AJ251" s="41"/>
      <c r="AK251" s="64"/>
      <c r="AL251" s="70"/>
      <c r="AM251" s="64"/>
      <c r="AN251" s="41"/>
      <c r="AO251" s="64"/>
      <c r="AP251" s="91">
        <v>1.4889999999999999E-4</v>
      </c>
      <c r="AQ251" s="64"/>
      <c r="AR251" s="70"/>
      <c r="AS251" s="71"/>
      <c r="AT251" s="72"/>
      <c r="AU251" s="71"/>
      <c r="AV251" s="70"/>
      <c r="AW251" s="71"/>
      <c r="AX251" s="70"/>
      <c r="AY251" s="71"/>
      <c r="AZ251" s="70"/>
      <c r="BA251" s="71"/>
    </row>
    <row r="252" spans="1:53" ht="15" customHeight="1">
      <c r="A252" s="125"/>
      <c r="B252" s="26" t="s">
        <v>365</v>
      </c>
      <c r="C252" s="7"/>
      <c r="D252" s="57" t="s">
        <v>377</v>
      </c>
      <c r="E252" s="26" t="s">
        <v>334</v>
      </c>
      <c r="F252" s="26" t="s">
        <v>368</v>
      </c>
      <c r="G252" s="26"/>
      <c r="H252" s="26"/>
      <c r="I252" s="28">
        <v>16787</v>
      </c>
      <c r="J252" s="41"/>
      <c r="K252" s="64"/>
      <c r="L252" s="70"/>
      <c r="M252" s="64"/>
      <c r="N252" s="41"/>
      <c r="O252" s="64"/>
      <c r="P252" s="70"/>
      <c r="Q252" s="64"/>
      <c r="R252" s="41"/>
      <c r="S252" s="64"/>
      <c r="T252" s="70"/>
      <c r="U252" s="64"/>
      <c r="V252" s="41"/>
      <c r="W252" s="64"/>
      <c r="X252" s="70"/>
      <c r="Y252" s="64"/>
      <c r="Z252" s="41"/>
      <c r="AA252" s="64"/>
      <c r="AB252" s="70"/>
      <c r="AC252" s="64"/>
      <c r="AD252" s="41"/>
      <c r="AE252" s="64"/>
      <c r="AF252" s="70"/>
      <c r="AG252" s="64"/>
      <c r="AH252" s="70"/>
      <c r="AI252" s="64"/>
      <c r="AJ252" s="41"/>
      <c r="AK252" s="64"/>
      <c r="AL252" s="70"/>
      <c r="AM252" s="64"/>
      <c r="AN252" s="41"/>
      <c r="AO252" s="64"/>
      <c r="AP252" s="70"/>
      <c r="AQ252" s="64">
        <v>0</v>
      </c>
      <c r="AR252" s="70"/>
      <c r="AS252" s="71"/>
      <c r="AT252" s="72"/>
      <c r="AU252" s="71"/>
      <c r="AV252" s="70"/>
      <c r="AW252" s="71"/>
      <c r="AX252" s="70"/>
      <c r="AY252" s="71"/>
      <c r="AZ252" s="70"/>
      <c r="BA252" s="71"/>
    </row>
    <row r="253" spans="1:53" ht="15" customHeight="1">
      <c r="A253" s="125"/>
      <c r="B253" s="26" t="s">
        <v>365</v>
      </c>
      <c r="C253" s="7"/>
      <c r="D253" s="57" t="s">
        <v>376</v>
      </c>
      <c r="E253" s="26" t="s">
        <v>334</v>
      </c>
      <c r="F253" s="26" t="s">
        <v>368</v>
      </c>
      <c r="G253" s="26"/>
      <c r="H253" s="26"/>
      <c r="I253" s="28">
        <v>16783</v>
      </c>
      <c r="J253" s="41"/>
      <c r="K253" s="64"/>
      <c r="L253" s="70"/>
      <c r="M253" s="64"/>
      <c r="N253" s="41"/>
      <c r="O253" s="64"/>
      <c r="P253" s="70"/>
      <c r="Q253" s="64"/>
      <c r="R253" s="41"/>
      <c r="S253" s="64"/>
      <c r="T253" s="70"/>
      <c r="U253" s="64"/>
      <c r="V253" s="41"/>
      <c r="W253" s="64"/>
      <c r="X253" s="70"/>
      <c r="Y253" s="64"/>
      <c r="Z253" s="41"/>
      <c r="AA253" s="64"/>
      <c r="AB253" s="70"/>
      <c r="AC253" s="64"/>
      <c r="AD253" s="41"/>
      <c r="AE253" s="64"/>
      <c r="AF253" s="70"/>
      <c r="AG253" s="64"/>
      <c r="AH253" s="70"/>
      <c r="AI253" s="64"/>
      <c r="AJ253" s="41"/>
      <c r="AK253" s="64"/>
      <c r="AL253" s="70"/>
      <c r="AM253" s="64"/>
      <c r="AN253" s="41"/>
      <c r="AO253" s="64"/>
      <c r="AP253" s="70"/>
      <c r="AQ253" s="64"/>
      <c r="AR253" s="70">
        <v>0</v>
      </c>
      <c r="AS253" s="71"/>
      <c r="AT253" s="72"/>
      <c r="AU253" s="71"/>
      <c r="AV253" s="70"/>
      <c r="AW253" s="71"/>
      <c r="AX253" s="70"/>
      <c r="AY253" s="71"/>
      <c r="AZ253" s="70"/>
      <c r="BA253" s="71"/>
    </row>
    <row r="254" spans="1:53" ht="15" customHeight="1">
      <c r="A254" s="125"/>
      <c r="B254" s="26" t="s">
        <v>365</v>
      </c>
      <c r="C254" s="7"/>
      <c r="D254" s="57" t="s">
        <v>375</v>
      </c>
      <c r="E254" s="26" t="s">
        <v>334</v>
      </c>
      <c r="F254" s="26" t="s">
        <v>368</v>
      </c>
      <c r="G254" s="26"/>
      <c r="H254" s="26"/>
      <c r="I254" s="28">
        <v>17184</v>
      </c>
      <c r="J254" s="41"/>
      <c r="K254" s="64"/>
      <c r="L254" s="70"/>
      <c r="M254" s="64"/>
      <c r="N254" s="41"/>
      <c r="O254" s="64"/>
      <c r="P254" s="70"/>
      <c r="Q254" s="64"/>
      <c r="R254" s="41"/>
      <c r="S254" s="64"/>
      <c r="T254" s="70"/>
      <c r="U254" s="64"/>
      <c r="V254" s="41"/>
      <c r="W254" s="64"/>
      <c r="X254" s="70"/>
      <c r="Y254" s="64"/>
      <c r="Z254" s="41"/>
      <c r="AA254" s="64"/>
      <c r="AB254" s="70"/>
      <c r="AC254" s="64"/>
      <c r="AD254" s="41"/>
      <c r="AE254" s="64"/>
      <c r="AF254" s="70"/>
      <c r="AG254" s="64"/>
      <c r="AH254" s="70"/>
      <c r="AI254" s="64"/>
      <c r="AJ254" s="41"/>
      <c r="AK254" s="64"/>
      <c r="AL254" s="70"/>
      <c r="AM254" s="64"/>
      <c r="AN254" s="41"/>
      <c r="AO254" s="64"/>
      <c r="AP254" s="70"/>
      <c r="AQ254" s="64"/>
      <c r="AR254" s="70"/>
      <c r="AS254" s="71">
        <v>8.7289999999999999E-5</v>
      </c>
      <c r="AT254" s="72"/>
      <c r="AU254" s="71"/>
      <c r="AV254" s="70"/>
      <c r="AW254" s="71"/>
      <c r="AX254" s="70"/>
      <c r="AY254" s="71"/>
      <c r="AZ254" s="70"/>
      <c r="BA254" s="71"/>
    </row>
    <row r="255" spans="1:53" ht="15" customHeight="1">
      <c r="A255" s="125"/>
      <c r="B255" s="26" t="s">
        <v>365</v>
      </c>
      <c r="C255" s="7"/>
      <c r="D255" s="57" t="s">
        <v>374</v>
      </c>
      <c r="E255" s="26" t="s">
        <v>334</v>
      </c>
      <c r="F255" s="26" t="s">
        <v>368</v>
      </c>
      <c r="G255" s="26"/>
      <c r="H255" s="26"/>
      <c r="I255" s="28">
        <v>16780</v>
      </c>
      <c r="J255" s="41"/>
      <c r="K255" s="64"/>
      <c r="L255" s="70"/>
      <c r="M255" s="64"/>
      <c r="N255" s="41"/>
      <c r="O255" s="64"/>
      <c r="P255" s="70"/>
      <c r="Q255" s="64"/>
      <c r="R255" s="41"/>
      <c r="S255" s="64"/>
      <c r="T255" s="70"/>
      <c r="U255" s="64"/>
      <c r="V255" s="41"/>
      <c r="W255" s="64"/>
      <c r="X255" s="70"/>
      <c r="Y255" s="64"/>
      <c r="Z255" s="41"/>
      <c r="AA255" s="64"/>
      <c r="AB255" s="70"/>
      <c r="AC255" s="64"/>
      <c r="AD255" s="41"/>
      <c r="AE255" s="64"/>
      <c r="AF255" s="70"/>
      <c r="AG255" s="64"/>
      <c r="AH255" s="70"/>
      <c r="AI255" s="64"/>
      <c r="AJ255" s="41"/>
      <c r="AK255" s="64"/>
      <c r="AL255" s="70"/>
      <c r="AM255" s="64"/>
      <c r="AN255" s="41"/>
      <c r="AO255" s="64"/>
      <c r="AP255" s="70"/>
      <c r="AQ255" s="64"/>
      <c r="AR255" s="70"/>
      <c r="AS255" s="71"/>
      <c r="AT255" s="72">
        <v>0</v>
      </c>
      <c r="AU255" s="71"/>
      <c r="AV255" s="70"/>
      <c r="AW255" s="71"/>
      <c r="AX255" s="70"/>
      <c r="AY255" s="71"/>
      <c r="AZ255" s="70"/>
      <c r="BA255" s="71"/>
    </row>
    <row r="256" spans="1:53" ht="15.95" customHeight="1">
      <c r="A256" s="125"/>
      <c r="B256" s="26" t="s">
        <v>365</v>
      </c>
      <c r="C256" s="57"/>
      <c r="D256" s="57" t="s">
        <v>373</v>
      </c>
      <c r="E256" s="26" t="s">
        <v>334</v>
      </c>
      <c r="F256" s="26" t="s">
        <v>368</v>
      </c>
      <c r="G256" s="26"/>
      <c r="H256" s="26"/>
      <c r="I256" s="28">
        <v>16789</v>
      </c>
      <c r="J256" s="41"/>
      <c r="K256" s="64"/>
      <c r="L256" s="70"/>
      <c r="M256" s="64"/>
      <c r="N256" s="41"/>
      <c r="O256" s="64"/>
      <c r="P256" s="70"/>
      <c r="Q256" s="64"/>
      <c r="R256" s="41"/>
      <c r="S256" s="64"/>
      <c r="T256" s="70"/>
      <c r="U256" s="64"/>
      <c r="V256" s="41"/>
      <c r="W256" s="64"/>
      <c r="X256" s="70"/>
      <c r="Y256" s="64"/>
      <c r="Z256" s="41"/>
      <c r="AA256" s="64"/>
      <c r="AB256" s="70"/>
      <c r="AC256" s="64"/>
      <c r="AD256" s="41"/>
      <c r="AE256" s="64"/>
      <c r="AF256" s="70"/>
      <c r="AG256" s="64"/>
      <c r="AH256" s="70"/>
      <c r="AI256" s="64"/>
      <c r="AJ256" s="41"/>
      <c r="AK256" s="64"/>
      <c r="AL256" s="70"/>
      <c r="AM256" s="64"/>
      <c r="AN256" s="41"/>
      <c r="AO256" s="64"/>
      <c r="AP256" s="70"/>
      <c r="AQ256" s="64"/>
      <c r="AR256" s="70"/>
      <c r="AS256" s="71"/>
      <c r="AT256" s="72"/>
      <c r="AU256" s="71"/>
      <c r="AV256" s="70"/>
      <c r="AW256" s="71">
        <v>8.9339999999999995E-5</v>
      </c>
      <c r="AX256" s="70"/>
      <c r="AY256" s="71"/>
      <c r="AZ256" s="70"/>
      <c r="BA256" s="71"/>
    </row>
    <row r="257" spans="1:53" ht="15.95" customHeight="1">
      <c r="A257" s="125"/>
      <c r="B257" s="26" t="s">
        <v>365</v>
      </c>
      <c r="C257" s="57"/>
      <c r="D257" s="57" t="s">
        <v>372</v>
      </c>
      <c r="E257" s="26" t="s">
        <v>334</v>
      </c>
      <c r="F257" s="26" t="s">
        <v>368</v>
      </c>
      <c r="G257" s="26"/>
      <c r="H257" s="26"/>
      <c r="I257" s="28">
        <v>16790</v>
      </c>
      <c r="J257" s="41"/>
      <c r="K257" s="64"/>
      <c r="L257" s="70"/>
      <c r="M257" s="64"/>
      <c r="N257" s="41"/>
      <c r="O257" s="64"/>
      <c r="P257" s="70"/>
      <c r="Q257" s="64"/>
      <c r="R257" s="41"/>
      <c r="S257" s="64"/>
      <c r="T257" s="70"/>
      <c r="U257" s="64"/>
      <c r="V257" s="41"/>
      <c r="W257" s="64"/>
      <c r="X257" s="70"/>
      <c r="Y257" s="64"/>
      <c r="Z257" s="41"/>
      <c r="AA257" s="64"/>
      <c r="AB257" s="70"/>
      <c r="AC257" s="64"/>
      <c r="AD257" s="41"/>
      <c r="AE257" s="64"/>
      <c r="AF257" s="70"/>
      <c r="AG257" s="64"/>
      <c r="AH257" s="70"/>
      <c r="AI257" s="64"/>
      <c r="AJ257" s="41"/>
      <c r="AK257" s="64"/>
      <c r="AL257" s="70"/>
      <c r="AM257" s="64"/>
      <c r="AN257" s="41"/>
      <c r="AO257" s="64"/>
      <c r="AP257" s="70"/>
      <c r="AQ257" s="64"/>
      <c r="AR257" s="70"/>
      <c r="AS257" s="71"/>
      <c r="AT257" s="72"/>
      <c r="AU257" s="71"/>
      <c r="AV257" s="70"/>
      <c r="AW257" s="71"/>
      <c r="AX257" s="70">
        <v>0</v>
      </c>
      <c r="AY257" s="71"/>
      <c r="AZ257" s="70"/>
      <c r="BA257" s="71"/>
    </row>
    <row r="258" spans="1:53" ht="15.95" customHeight="1">
      <c r="A258" s="125"/>
      <c r="B258" s="26" t="s">
        <v>365</v>
      </c>
      <c r="C258" s="57"/>
      <c r="D258" s="57" t="s">
        <v>371</v>
      </c>
      <c r="E258" s="26" t="s">
        <v>334</v>
      </c>
      <c r="F258" s="26" t="s">
        <v>368</v>
      </c>
      <c r="G258" s="26"/>
      <c r="H258" s="26"/>
      <c r="I258" s="28">
        <v>17200</v>
      </c>
      <c r="J258" s="41"/>
      <c r="K258" s="64"/>
      <c r="L258" s="70"/>
      <c r="M258" s="64"/>
      <c r="N258" s="41"/>
      <c r="O258" s="64"/>
      <c r="P258" s="70"/>
      <c r="Q258" s="64"/>
      <c r="R258" s="41"/>
      <c r="S258" s="64"/>
      <c r="T258" s="70"/>
      <c r="U258" s="64"/>
      <c r="V258" s="41"/>
      <c r="W258" s="64"/>
      <c r="X258" s="70"/>
      <c r="Y258" s="64"/>
      <c r="Z258" s="41"/>
      <c r="AA258" s="64"/>
      <c r="AB258" s="70"/>
      <c r="AC258" s="64"/>
      <c r="AD258" s="41"/>
      <c r="AE258" s="64"/>
      <c r="AF258" s="70"/>
      <c r="AG258" s="64"/>
      <c r="AH258" s="70"/>
      <c r="AI258" s="64"/>
      <c r="AJ258" s="41"/>
      <c r="AK258" s="64"/>
      <c r="AL258" s="70"/>
      <c r="AM258" s="64"/>
      <c r="AN258" s="41"/>
      <c r="AO258" s="64"/>
      <c r="AP258" s="70"/>
      <c r="AQ258" s="64"/>
      <c r="AR258" s="70"/>
      <c r="AS258" s="71"/>
      <c r="AT258" s="72"/>
      <c r="AU258" s="71"/>
      <c r="AV258" s="70"/>
      <c r="AW258" s="71"/>
      <c r="AX258" s="70"/>
      <c r="AY258" s="71">
        <v>0</v>
      </c>
      <c r="AZ258" s="70"/>
      <c r="BA258" s="71"/>
    </row>
    <row r="259" spans="1:53" ht="15.95" customHeight="1">
      <c r="A259" s="125"/>
      <c r="B259" s="26" t="s">
        <v>365</v>
      </c>
      <c r="C259" s="57"/>
      <c r="D259" s="57" t="s">
        <v>370</v>
      </c>
      <c r="E259" s="26" t="s">
        <v>334</v>
      </c>
      <c r="F259" s="26" t="s">
        <v>368</v>
      </c>
      <c r="G259" s="26"/>
      <c r="H259" s="26"/>
      <c r="I259" s="28">
        <v>17206</v>
      </c>
      <c r="J259" s="41"/>
      <c r="K259" s="64"/>
      <c r="L259" s="70"/>
      <c r="M259" s="64"/>
      <c r="N259" s="41"/>
      <c r="O259" s="64"/>
      <c r="P259" s="70"/>
      <c r="Q259" s="64"/>
      <c r="R259" s="41"/>
      <c r="S259" s="64"/>
      <c r="T259" s="70"/>
      <c r="U259" s="64"/>
      <c r="V259" s="41"/>
      <c r="W259" s="64"/>
      <c r="X259" s="70"/>
      <c r="Y259" s="64"/>
      <c r="Z259" s="41"/>
      <c r="AA259" s="64"/>
      <c r="AB259" s="70"/>
      <c r="AC259" s="64"/>
      <c r="AD259" s="41"/>
      <c r="AE259" s="64"/>
      <c r="AF259" s="70"/>
      <c r="AG259" s="64"/>
      <c r="AH259" s="70"/>
      <c r="AI259" s="64"/>
      <c r="AJ259" s="41"/>
      <c r="AK259" s="64"/>
      <c r="AL259" s="70"/>
      <c r="AM259" s="64"/>
      <c r="AN259" s="41"/>
      <c r="AO259" s="64"/>
      <c r="AP259" s="70"/>
      <c r="AQ259" s="64"/>
      <c r="AR259" s="70"/>
      <c r="AS259" s="71"/>
      <c r="AT259" s="72"/>
      <c r="AU259" s="71"/>
      <c r="AV259" s="70"/>
      <c r="AW259" s="71"/>
      <c r="AX259" s="70"/>
      <c r="AY259" s="71"/>
      <c r="AZ259" s="70">
        <v>2.0340000000000001E-4</v>
      </c>
      <c r="BA259" s="71"/>
    </row>
    <row r="260" spans="1:53" ht="15" customHeight="1">
      <c r="A260" s="125"/>
      <c r="B260" s="7" t="s">
        <v>305</v>
      </c>
      <c r="C260" s="7">
        <v>2003</v>
      </c>
      <c r="D260" s="7">
        <v>12815366</v>
      </c>
      <c r="E260" s="26" t="s">
        <v>334</v>
      </c>
      <c r="F260" s="26" t="s">
        <v>84</v>
      </c>
      <c r="G260" s="26"/>
      <c r="H260" s="26" t="s">
        <v>96</v>
      </c>
      <c r="I260" s="28">
        <v>202</v>
      </c>
      <c r="J260" s="41">
        <f t="shared" ref="J260:J273" si="20">1-K260</f>
        <v>0.95099999999999996</v>
      </c>
      <c r="K260" s="64">
        <f t="shared" ref="K260:K273" si="21">SUM(L260:AQ260)</f>
        <v>4.9000000000000002E-2</v>
      </c>
      <c r="L260" s="70">
        <v>2.1999999999999999E-2</v>
      </c>
      <c r="M260" s="64">
        <v>1.4999999999999999E-2</v>
      </c>
      <c r="N260" s="41">
        <v>2E-3</v>
      </c>
      <c r="O260" s="64">
        <v>0.01</v>
      </c>
      <c r="P260" s="70"/>
      <c r="Q260" s="64"/>
      <c r="R260" s="41"/>
      <c r="S260" s="64"/>
      <c r="T260" s="70"/>
      <c r="U260" s="64"/>
      <c r="V260" s="41"/>
      <c r="W260" s="64"/>
      <c r="X260" s="70"/>
      <c r="Y260" s="64"/>
      <c r="Z260" s="41"/>
      <c r="AA260" s="64"/>
      <c r="AB260" s="70"/>
      <c r="AC260" s="64"/>
      <c r="AD260" s="41"/>
      <c r="AE260" s="64"/>
      <c r="AF260" s="70"/>
      <c r="AG260" s="64"/>
      <c r="AH260" s="70"/>
      <c r="AI260" s="64"/>
      <c r="AJ260" s="41"/>
      <c r="AK260" s="64"/>
      <c r="AL260" s="70"/>
      <c r="AM260" s="64"/>
      <c r="AN260" s="41"/>
      <c r="AO260" s="64"/>
      <c r="AP260" s="70"/>
      <c r="AQ260" s="64"/>
      <c r="AR260" s="70"/>
      <c r="AS260" s="71"/>
      <c r="AT260" s="72"/>
      <c r="AU260" s="71"/>
      <c r="AV260" s="70"/>
      <c r="AW260" s="71"/>
      <c r="AX260" s="70"/>
      <c r="AY260" s="71"/>
      <c r="AZ260" s="70"/>
      <c r="BA260" s="71"/>
    </row>
    <row r="261" spans="1:53" ht="15" customHeight="1">
      <c r="A261" s="125"/>
      <c r="B261" s="7" t="s">
        <v>132</v>
      </c>
      <c r="C261" s="7">
        <v>2014</v>
      </c>
      <c r="D261" s="7">
        <v>24774509</v>
      </c>
      <c r="E261" s="26" t="s">
        <v>334</v>
      </c>
      <c r="F261" s="26" t="s">
        <v>133</v>
      </c>
      <c r="G261" s="26"/>
      <c r="H261" s="26" t="s">
        <v>64</v>
      </c>
      <c r="I261" s="28">
        <v>103</v>
      </c>
      <c r="J261" s="41">
        <f t="shared" si="20"/>
        <v>0.96099999999999997</v>
      </c>
      <c r="K261" s="64">
        <f t="shared" si="21"/>
        <v>3.9E-2</v>
      </c>
      <c r="L261" s="41">
        <v>0</v>
      </c>
      <c r="M261" s="82">
        <v>3.4000000000000002E-2</v>
      </c>
      <c r="N261" s="41">
        <v>0</v>
      </c>
      <c r="O261" s="64">
        <v>5.0000000000000001E-3</v>
      </c>
      <c r="P261" s="41"/>
      <c r="Q261" s="82"/>
      <c r="R261" s="41"/>
      <c r="S261" s="64"/>
      <c r="T261" s="41"/>
      <c r="U261" s="82"/>
      <c r="V261" s="41"/>
      <c r="W261" s="64"/>
      <c r="X261" s="41"/>
      <c r="Y261" s="82"/>
      <c r="Z261" s="41"/>
      <c r="AA261" s="64"/>
      <c r="AB261" s="41"/>
      <c r="AC261" s="82"/>
      <c r="AD261" s="41"/>
      <c r="AE261" s="64"/>
      <c r="AF261" s="41"/>
      <c r="AG261" s="82"/>
      <c r="AH261" s="41"/>
      <c r="AI261" s="82"/>
      <c r="AJ261" s="41"/>
      <c r="AK261" s="64"/>
      <c r="AL261" s="41"/>
      <c r="AM261" s="82"/>
      <c r="AN261" s="41"/>
      <c r="AO261" s="64"/>
      <c r="AP261" s="41"/>
      <c r="AQ261" s="82"/>
      <c r="AR261" s="70"/>
      <c r="AS261" s="71"/>
      <c r="AT261" s="72"/>
      <c r="AU261" s="71"/>
      <c r="AV261" s="70"/>
      <c r="AW261" s="71"/>
      <c r="AX261" s="70"/>
      <c r="AY261" s="71"/>
      <c r="AZ261" s="70"/>
      <c r="BA261" s="71"/>
    </row>
    <row r="262" spans="1:53" ht="15" customHeight="1">
      <c r="A262" s="125"/>
      <c r="B262" s="7" t="s">
        <v>306</v>
      </c>
      <c r="C262" s="7">
        <v>2013</v>
      </c>
      <c r="D262" s="27">
        <v>23377985</v>
      </c>
      <c r="E262" s="26" t="s">
        <v>334</v>
      </c>
      <c r="F262" s="26" t="s">
        <v>136</v>
      </c>
      <c r="G262" s="26" t="s">
        <v>137</v>
      </c>
      <c r="H262" s="26" t="s">
        <v>121</v>
      </c>
      <c r="I262" s="28">
        <v>447</v>
      </c>
      <c r="J262" s="41">
        <f t="shared" si="20"/>
        <v>0.94199999999999995</v>
      </c>
      <c r="K262" s="64">
        <f t="shared" si="21"/>
        <v>5.7999999999999996E-2</v>
      </c>
      <c r="L262" s="41">
        <v>6.0000000000000001E-3</v>
      </c>
      <c r="M262" s="82">
        <v>4.4999999999999998E-2</v>
      </c>
      <c r="N262" s="41"/>
      <c r="O262" s="64">
        <v>7.0000000000000001E-3</v>
      </c>
      <c r="P262" s="41"/>
      <c r="Q262" s="82"/>
      <c r="R262" s="41"/>
      <c r="S262" s="64"/>
      <c r="T262" s="41"/>
      <c r="U262" s="82"/>
      <c r="V262" s="41"/>
      <c r="W262" s="64"/>
      <c r="X262" s="41"/>
      <c r="Y262" s="82"/>
      <c r="Z262" s="41"/>
      <c r="AA262" s="64"/>
      <c r="AB262" s="41"/>
      <c r="AC262" s="82"/>
      <c r="AD262" s="41"/>
      <c r="AE262" s="64"/>
      <c r="AF262" s="41"/>
      <c r="AG262" s="82"/>
      <c r="AH262" s="41"/>
      <c r="AI262" s="82"/>
      <c r="AJ262" s="41"/>
      <c r="AK262" s="64"/>
      <c r="AL262" s="41"/>
      <c r="AM262" s="82"/>
      <c r="AN262" s="41"/>
      <c r="AO262" s="64"/>
      <c r="AP262" s="41"/>
      <c r="AQ262" s="82"/>
      <c r="AR262" s="70"/>
      <c r="AS262" s="71"/>
      <c r="AT262" s="72"/>
      <c r="AU262" s="71"/>
      <c r="AV262" s="70"/>
      <c r="AW262" s="71"/>
      <c r="AX262" s="70"/>
      <c r="AY262" s="71"/>
      <c r="AZ262" s="70"/>
      <c r="BA262" s="71"/>
    </row>
    <row r="263" spans="1:53" ht="15" customHeight="1">
      <c r="A263" s="125"/>
      <c r="B263" s="7" t="s">
        <v>138</v>
      </c>
      <c r="C263" s="7">
        <v>2012</v>
      </c>
      <c r="D263" s="7">
        <v>22767000</v>
      </c>
      <c r="E263" s="26" t="s">
        <v>334</v>
      </c>
      <c r="F263" s="26" t="s">
        <v>84</v>
      </c>
      <c r="G263" s="26"/>
      <c r="H263" s="26" t="s">
        <v>61</v>
      </c>
      <c r="I263" s="28">
        <v>199</v>
      </c>
      <c r="J263" s="41">
        <f t="shared" si="20"/>
        <v>0.97</v>
      </c>
      <c r="K263" s="64">
        <f t="shared" si="21"/>
        <v>3.0000000000000002E-2</v>
      </c>
      <c r="L263" s="70">
        <v>5.0000000000000001E-3</v>
      </c>
      <c r="M263" s="64">
        <v>1.7000000000000001E-2</v>
      </c>
      <c r="N263" s="41">
        <v>5.0000000000000001E-3</v>
      </c>
      <c r="O263" s="64">
        <v>3.0000000000000001E-3</v>
      </c>
      <c r="P263" s="70"/>
      <c r="Q263" s="64"/>
      <c r="R263" s="41"/>
      <c r="S263" s="64"/>
      <c r="T263" s="70"/>
      <c r="U263" s="64"/>
      <c r="V263" s="41"/>
      <c r="W263" s="64"/>
      <c r="X263" s="70"/>
      <c r="Y263" s="64"/>
      <c r="Z263" s="41"/>
      <c r="AA263" s="64"/>
      <c r="AB263" s="70"/>
      <c r="AC263" s="64"/>
      <c r="AD263" s="41"/>
      <c r="AE263" s="64"/>
      <c r="AF263" s="70"/>
      <c r="AG263" s="64"/>
      <c r="AH263" s="70"/>
      <c r="AI263" s="64"/>
      <c r="AJ263" s="41"/>
      <c r="AK263" s="64"/>
      <c r="AL263" s="70"/>
      <c r="AM263" s="64"/>
      <c r="AN263" s="41"/>
      <c r="AO263" s="64"/>
      <c r="AP263" s="70"/>
      <c r="AQ263" s="64"/>
      <c r="AR263" s="70"/>
      <c r="AS263" s="71"/>
      <c r="AT263" s="72"/>
      <c r="AU263" s="71"/>
      <c r="AV263" s="70"/>
      <c r="AW263" s="71"/>
      <c r="AX263" s="70"/>
      <c r="AY263" s="71"/>
      <c r="AZ263" s="70"/>
      <c r="BA263" s="71"/>
    </row>
    <row r="264" spans="1:53" ht="15" customHeight="1">
      <c r="A264" s="125"/>
      <c r="B264" s="7" t="s">
        <v>141</v>
      </c>
      <c r="C264" s="7">
        <v>2009</v>
      </c>
      <c r="D264" s="7">
        <v>20175804</v>
      </c>
      <c r="E264" s="26" t="s">
        <v>334</v>
      </c>
      <c r="F264" s="26" t="s">
        <v>142</v>
      </c>
      <c r="G264" s="26"/>
      <c r="H264" s="26" t="s">
        <v>143</v>
      </c>
      <c r="I264" s="28">
        <v>360</v>
      </c>
      <c r="J264" s="41">
        <f t="shared" si="20"/>
        <v>0.93189999999999995</v>
      </c>
      <c r="K264" s="64">
        <f t="shared" si="21"/>
        <v>6.8099999999999994E-2</v>
      </c>
      <c r="L264" s="70">
        <v>2.8E-3</v>
      </c>
      <c r="M264" s="64">
        <v>5.6899999999999999E-2</v>
      </c>
      <c r="N264" s="41">
        <v>2.8E-3</v>
      </c>
      <c r="O264" s="64">
        <v>5.5999999999999999E-3</v>
      </c>
      <c r="P264" s="70"/>
      <c r="Q264" s="64"/>
      <c r="R264" s="41"/>
      <c r="S264" s="64"/>
      <c r="T264" s="70"/>
      <c r="U264" s="64"/>
      <c r="V264" s="41"/>
      <c r="W264" s="64"/>
      <c r="X264" s="70"/>
      <c r="Y264" s="64"/>
      <c r="Z264" s="41"/>
      <c r="AA264" s="64"/>
      <c r="AB264" s="70"/>
      <c r="AC264" s="64"/>
      <c r="AD264" s="41"/>
      <c r="AE264" s="64"/>
      <c r="AF264" s="70"/>
      <c r="AG264" s="64"/>
      <c r="AH264" s="70"/>
      <c r="AI264" s="64"/>
      <c r="AJ264" s="41"/>
      <c r="AK264" s="64"/>
      <c r="AL264" s="70"/>
      <c r="AM264" s="64"/>
      <c r="AN264" s="41"/>
      <c r="AO264" s="64"/>
      <c r="AP264" s="70"/>
      <c r="AQ264" s="64"/>
      <c r="AR264" s="70"/>
      <c r="AS264" s="71"/>
      <c r="AT264" s="72"/>
      <c r="AU264" s="71"/>
      <c r="AV264" s="70"/>
      <c r="AW264" s="71"/>
      <c r="AX264" s="70"/>
      <c r="AY264" s="71"/>
      <c r="AZ264" s="70"/>
      <c r="BA264" s="71"/>
    </row>
    <row r="265" spans="1:53" ht="15" customHeight="1">
      <c r="A265" s="125"/>
      <c r="B265" s="7" t="s">
        <v>278</v>
      </c>
      <c r="C265" s="7">
        <v>2003</v>
      </c>
      <c r="D265" s="7">
        <v>12949626</v>
      </c>
      <c r="E265" s="26" t="s">
        <v>334</v>
      </c>
      <c r="F265" s="26" t="s">
        <v>279</v>
      </c>
      <c r="G265" s="26" t="s">
        <v>280</v>
      </c>
      <c r="H265" s="26" t="s">
        <v>61</v>
      </c>
      <c r="I265" s="28">
        <v>140</v>
      </c>
      <c r="J265" s="41">
        <f t="shared" si="20"/>
        <v>0.96</v>
      </c>
      <c r="K265" s="64">
        <f t="shared" si="21"/>
        <v>3.9999999999999994E-2</v>
      </c>
      <c r="L265" s="70">
        <v>4.0000000000000001E-3</v>
      </c>
      <c r="M265" s="64">
        <v>3.5999999999999997E-2</v>
      </c>
      <c r="N265" s="41">
        <v>0</v>
      </c>
      <c r="O265" s="64">
        <v>0</v>
      </c>
      <c r="P265" s="70"/>
      <c r="Q265" s="64"/>
      <c r="R265" s="41"/>
      <c r="S265" s="64"/>
      <c r="T265" s="70"/>
      <c r="U265" s="64"/>
      <c r="V265" s="41"/>
      <c r="W265" s="64"/>
      <c r="X265" s="70"/>
      <c r="Y265" s="64"/>
      <c r="Z265" s="41"/>
      <c r="AA265" s="64"/>
      <c r="AB265" s="70"/>
      <c r="AC265" s="64"/>
      <c r="AD265" s="41"/>
      <c r="AE265" s="64"/>
      <c r="AF265" s="70"/>
      <c r="AG265" s="64"/>
      <c r="AH265" s="70"/>
      <c r="AI265" s="64"/>
      <c r="AJ265" s="41"/>
      <c r="AK265" s="64"/>
      <c r="AL265" s="70"/>
      <c r="AM265" s="64"/>
      <c r="AN265" s="41"/>
      <c r="AO265" s="64"/>
      <c r="AP265" s="70"/>
      <c r="AQ265" s="64"/>
      <c r="AR265" s="70"/>
      <c r="AS265" s="71"/>
      <c r="AT265" s="72"/>
      <c r="AU265" s="71"/>
      <c r="AV265" s="70"/>
      <c r="AW265" s="71"/>
      <c r="AX265" s="70"/>
      <c r="AY265" s="71"/>
      <c r="AZ265" s="70"/>
      <c r="BA265" s="71"/>
    </row>
    <row r="266" spans="1:53" ht="15" customHeight="1">
      <c r="A266" s="125"/>
      <c r="B266" s="7" t="s">
        <v>162</v>
      </c>
      <c r="C266" s="7">
        <v>2016</v>
      </c>
      <c r="D266" s="7">
        <v>28476189</v>
      </c>
      <c r="E266" s="26" t="s">
        <v>334</v>
      </c>
      <c r="F266" s="26" t="s">
        <v>142</v>
      </c>
      <c r="G266" s="26"/>
      <c r="H266" s="26" t="s">
        <v>121</v>
      </c>
      <c r="I266" s="28">
        <v>849</v>
      </c>
      <c r="J266" s="41">
        <f t="shared" si="20"/>
        <v>0.95199999999999996</v>
      </c>
      <c r="K266" s="64">
        <f t="shared" si="21"/>
        <v>4.8000000000000001E-2</v>
      </c>
      <c r="L266" s="70">
        <v>2E-3</v>
      </c>
      <c r="M266" s="64">
        <v>4.1000000000000002E-2</v>
      </c>
      <c r="N266" s="41">
        <v>1E-3</v>
      </c>
      <c r="O266" s="64">
        <v>4.0000000000000001E-3</v>
      </c>
      <c r="P266" s="70"/>
      <c r="Q266" s="64"/>
      <c r="R266" s="41"/>
      <c r="S266" s="64"/>
      <c r="T266" s="70"/>
      <c r="U266" s="64"/>
      <c r="V266" s="41"/>
      <c r="W266" s="64"/>
      <c r="X266" s="70"/>
      <c r="Y266" s="64"/>
      <c r="Z266" s="41"/>
      <c r="AA266" s="64"/>
      <c r="AB266" s="70"/>
      <c r="AC266" s="64"/>
      <c r="AD266" s="41"/>
      <c r="AE266" s="64"/>
      <c r="AF266" s="70"/>
      <c r="AG266" s="64"/>
      <c r="AH266" s="70"/>
      <c r="AI266" s="64"/>
      <c r="AJ266" s="41"/>
      <c r="AK266" s="64"/>
      <c r="AL266" s="70"/>
      <c r="AM266" s="64"/>
      <c r="AN266" s="41"/>
      <c r="AO266" s="64"/>
      <c r="AP266" s="70"/>
      <c r="AQ266" s="64"/>
      <c r="AR266" s="70"/>
      <c r="AS266" s="71"/>
      <c r="AT266" s="72"/>
      <c r="AU266" s="71"/>
      <c r="AV266" s="70"/>
      <c r="AW266" s="71"/>
      <c r="AX266" s="70"/>
      <c r="AY266" s="71"/>
      <c r="AZ266" s="70"/>
      <c r="BA266" s="71"/>
    </row>
    <row r="267" spans="1:53" ht="15" customHeight="1">
      <c r="A267" s="125"/>
      <c r="B267" s="7" t="s">
        <v>175</v>
      </c>
      <c r="C267" s="7">
        <v>2003</v>
      </c>
      <c r="D267" s="27">
        <v>12880540</v>
      </c>
      <c r="E267" s="26" t="s">
        <v>334</v>
      </c>
      <c r="F267" s="26" t="s">
        <v>71</v>
      </c>
      <c r="G267" s="26"/>
      <c r="H267" s="26" t="s">
        <v>61</v>
      </c>
      <c r="I267" s="28">
        <v>147</v>
      </c>
      <c r="J267" s="41">
        <f t="shared" si="20"/>
        <v>0.95920000000000005</v>
      </c>
      <c r="K267" s="64">
        <f t="shared" si="21"/>
        <v>4.0799999999999996E-2</v>
      </c>
      <c r="L267" s="41">
        <v>6.7999999999999996E-3</v>
      </c>
      <c r="M267" s="82">
        <v>3.0599999999999999E-2</v>
      </c>
      <c r="N267" s="41">
        <v>0</v>
      </c>
      <c r="O267" s="64">
        <v>0</v>
      </c>
      <c r="P267" s="41">
        <v>3.3999999999999998E-3</v>
      </c>
      <c r="Q267" s="82">
        <v>0</v>
      </c>
      <c r="R267" s="41">
        <v>0</v>
      </c>
      <c r="S267" s="64">
        <v>0</v>
      </c>
      <c r="T267" s="41">
        <v>0</v>
      </c>
      <c r="U267" s="82"/>
      <c r="V267" s="41"/>
      <c r="W267" s="64"/>
      <c r="X267" s="41"/>
      <c r="Y267" s="82"/>
      <c r="Z267" s="41"/>
      <c r="AA267" s="64"/>
      <c r="AB267" s="41"/>
      <c r="AC267" s="82"/>
      <c r="AD267" s="41"/>
      <c r="AE267" s="64"/>
      <c r="AF267" s="41"/>
      <c r="AG267" s="82"/>
      <c r="AH267" s="41"/>
      <c r="AI267" s="82"/>
      <c r="AJ267" s="41"/>
      <c r="AK267" s="64"/>
      <c r="AL267" s="41"/>
      <c r="AM267" s="82"/>
      <c r="AN267" s="41"/>
      <c r="AO267" s="64"/>
      <c r="AP267" s="41"/>
      <c r="AQ267" s="82"/>
      <c r="AR267" s="70"/>
      <c r="AS267" s="71"/>
      <c r="AT267" s="72"/>
      <c r="AU267" s="71"/>
      <c r="AV267" s="70"/>
      <c r="AW267" s="71"/>
      <c r="AX267" s="70"/>
      <c r="AY267" s="71"/>
      <c r="AZ267" s="70"/>
      <c r="BA267" s="71"/>
    </row>
    <row r="268" spans="1:53" ht="15" customHeight="1">
      <c r="A268" s="125"/>
      <c r="B268" s="31" t="s">
        <v>187</v>
      </c>
      <c r="C268" s="36">
        <v>2005</v>
      </c>
      <c r="D268" s="27">
        <v>16164497</v>
      </c>
      <c r="E268" s="26" t="s">
        <v>334</v>
      </c>
      <c r="F268" s="26" t="s">
        <v>188</v>
      </c>
      <c r="G268" s="26"/>
      <c r="H268" s="26" t="s">
        <v>61</v>
      </c>
      <c r="I268" s="28">
        <v>115</v>
      </c>
      <c r="J268" s="41">
        <f t="shared" si="20"/>
        <v>0.93479999999999996</v>
      </c>
      <c r="K268" s="64">
        <f t="shared" si="21"/>
        <v>6.5199999999999994E-2</v>
      </c>
      <c r="L268" s="41"/>
      <c r="M268" s="64">
        <v>6.5199999999999994E-2</v>
      </c>
      <c r="N268" s="41"/>
      <c r="O268" s="64">
        <v>0</v>
      </c>
      <c r="P268" s="41"/>
      <c r="Q268" s="64"/>
      <c r="R268" s="41"/>
      <c r="S268" s="64"/>
      <c r="T268" s="41"/>
      <c r="U268" s="64"/>
      <c r="V268" s="41"/>
      <c r="W268" s="64"/>
      <c r="X268" s="41"/>
      <c r="Y268" s="64"/>
      <c r="Z268" s="41"/>
      <c r="AA268" s="64"/>
      <c r="AB268" s="41"/>
      <c r="AC268" s="64"/>
      <c r="AD268" s="41"/>
      <c r="AE268" s="64"/>
      <c r="AF268" s="41"/>
      <c r="AG268" s="64"/>
      <c r="AH268" s="41"/>
      <c r="AI268" s="64"/>
      <c r="AJ268" s="41"/>
      <c r="AK268" s="64"/>
      <c r="AL268" s="41"/>
      <c r="AM268" s="64"/>
      <c r="AN268" s="41"/>
      <c r="AO268" s="64"/>
      <c r="AP268" s="41"/>
      <c r="AQ268" s="64"/>
      <c r="AR268" s="70"/>
      <c r="AS268" s="71"/>
      <c r="AT268" s="72"/>
      <c r="AU268" s="71"/>
      <c r="AV268" s="70"/>
      <c r="AW268" s="71"/>
      <c r="AX268" s="70"/>
      <c r="AY268" s="71"/>
      <c r="AZ268" s="70"/>
      <c r="BA268" s="71"/>
    </row>
    <row r="269" spans="1:53" ht="15" customHeight="1">
      <c r="A269" s="125"/>
      <c r="B269" s="31" t="s">
        <v>213</v>
      </c>
      <c r="C269" s="36">
        <v>2017</v>
      </c>
      <c r="D269" s="27">
        <v>29264794</v>
      </c>
      <c r="E269" s="26" t="s">
        <v>334</v>
      </c>
      <c r="F269" s="26" t="s">
        <v>142</v>
      </c>
      <c r="G269" s="26"/>
      <c r="H269" s="26" t="s">
        <v>214</v>
      </c>
      <c r="I269" s="28">
        <v>553</v>
      </c>
      <c r="J269" s="41">
        <f t="shared" si="20"/>
        <v>0.94500000000000006</v>
      </c>
      <c r="K269" s="64">
        <f t="shared" si="21"/>
        <v>5.4999999999999993E-2</v>
      </c>
      <c r="L269" s="41">
        <v>5.0000000000000001E-3</v>
      </c>
      <c r="M269" s="64">
        <v>4.3999999999999997E-2</v>
      </c>
      <c r="N269" s="41">
        <v>2E-3</v>
      </c>
      <c r="O269" s="64">
        <v>4.0000000000000001E-3</v>
      </c>
      <c r="P269" s="41"/>
      <c r="Q269" s="64"/>
      <c r="R269" s="41"/>
      <c r="S269" s="64"/>
      <c r="T269" s="41"/>
      <c r="U269" s="64"/>
      <c r="V269" s="41"/>
      <c r="W269" s="64"/>
      <c r="X269" s="41"/>
      <c r="Y269" s="64"/>
      <c r="Z269" s="41"/>
      <c r="AA269" s="64"/>
      <c r="AB269" s="41"/>
      <c r="AC269" s="64"/>
      <c r="AD269" s="41"/>
      <c r="AE269" s="64"/>
      <c r="AF269" s="41"/>
      <c r="AG269" s="64"/>
      <c r="AH269" s="41"/>
      <c r="AI269" s="64"/>
      <c r="AJ269" s="41"/>
      <c r="AK269" s="64"/>
      <c r="AL269" s="41"/>
      <c r="AM269" s="64"/>
      <c r="AN269" s="41"/>
      <c r="AO269" s="64"/>
      <c r="AP269" s="41"/>
      <c r="AQ269" s="64"/>
      <c r="AR269" s="70"/>
      <c r="AS269" s="71"/>
      <c r="AT269" s="72"/>
      <c r="AU269" s="71"/>
      <c r="AV269" s="70"/>
      <c r="AW269" s="71"/>
      <c r="AX269" s="70"/>
      <c r="AY269" s="71"/>
      <c r="AZ269" s="70"/>
      <c r="BA269" s="71"/>
    </row>
    <row r="270" spans="1:53" ht="15" customHeight="1">
      <c r="A270" s="125"/>
      <c r="B270" s="31" t="s">
        <v>215</v>
      </c>
      <c r="C270" s="36">
        <v>2011</v>
      </c>
      <c r="D270" s="27">
        <v>21254844</v>
      </c>
      <c r="E270" s="26" t="s">
        <v>334</v>
      </c>
      <c r="F270" s="26" t="s">
        <v>142</v>
      </c>
      <c r="G270" s="26" t="s">
        <v>216</v>
      </c>
      <c r="H270" s="26" t="s">
        <v>61</v>
      </c>
      <c r="I270" s="28">
        <v>150</v>
      </c>
      <c r="J270" s="41">
        <f t="shared" si="20"/>
        <v>0.94699999999999995</v>
      </c>
      <c r="K270" s="64">
        <f t="shared" si="21"/>
        <v>5.3000000000000005E-2</v>
      </c>
      <c r="L270" s="41">
        <v>0</v>
      </c>
      <c r="M270" s="64">
        <v>0.03</v>
      </c>
      <c r="N270" s="41">
        <v>3.0000000000000001E-3</v>
      </c>
      <c r="O270" s="64">
        <v>0.02</v>
      </c>
      <c r="P270" s="41"/>
      <c r="Q270" s="64"/>
      <c r="R270" s="41"/>
      <c r="S270" s="64"/>
      <c r="T270" s="41"/>
      <c r="U270" s="64"/>
      <c r="V270" s="41"/>
      <c r="W270" s="64"/>
      <c r="X270" s="41"/>
      <c r="Y270" s="64"/>
      <c r="Z270" s="41"/>
      <c r="AA270" s="64"/>
      <c r="AB270" s="41"/>
      <c r="AC270" s="64"/>
      <c r="AD270" s="41"/>
      <c r="AE270" s="64"/>
      <c r="AF270" s="41"/>
      <c r="AG270" s="64"/>
      <c r="AH270" s="41"/>
      <c r="AI270" s="64"/>
      <c r="AJ270" s="41"/>
      <c r="AK270" s="64"/>
      <c r="AL270" s="41"/>
      <c r="AM270" s="64"/>
      <c r="AN270" s="41"/>
      <c r="AO270" s="64"/>
      <c r="AP270" s="41"/>
      <c r="AQ270" s="64"/>
      <c r="AR270" s="70"/>
      <c r="AS270" s="71"/>
      <c r="AT270" s="72"/>
      <c r="AU270" s="71"/>
      <c r="AV270" s="70"/>
      <c r="AW270" s="71"/>
      <c r="AX270" s="70"/>
      <c r="AY270" s="71"/>
      <c r="AZ270" s="70"/>
      <c r="BA270" s="71"/>
    </row>
    <row r="271" spans="1:53" ht="15" customHeight="1">
      <c r="A271" s="125"/>
      <c r="B271" s="31" t="s">
        <v>217</v>
      </c>
      <c r="C271" s="36">
        <v>2003</v>
      </c>
      <c r="D271" s="27">
        <v>12777968</v>
      </c>
      <c r="E271" s="26" t="s">
        <v>334</v>
      </c>
      <c r="F271" s="26" t="s">
        <v>84</v>
      </c>
      <c r="G271" s="26"/>
      <c r="H271" s="26" t="s">
        <v>61</v>
      </c>
      <c r="I271" s="28">
        <v>306</v>
      </c>
      <c r="J271" s="41">
        <f t="shared" si="20"/>
        <v>0.95430000000000004</v>
      </c>
      <c r="K271" s="64">
        <f t="shared" si="21"/>
        <v>4.5700000000000005E-2</v>
      </c>
      <c r="L271" s="41">
        <v>8.2000000000000007E-3</v>
      </c>
      <c r="M271" s="64">
        <v>1.6299999999999999E-2</v>
      </c>
      <c r="N271" s="41"/>
      <c r="O271" s="64">
        <v>2.12E-2</v>
      </c>
      <c r="P271" s="41"/>
      <c r="Q271" s="64"/>
      <c r="R271" s="41"/>
      <c r="S271" s="64"/>
      <c r="T271" s="41"/>
      <c r="U271" s="64"/>
      <c r="V271" s="41"/>
      <c r="W271" s="64"/>
      <c r="X271" s="41"/>
      <c r="Y271" s="64"/>
      <c r="Z271" s="41"/>
      <c r="AA271" s="64"/>
      <c r="AB271" s="41"/>
      <c r="AC271" s="64"/>
      <c r="AD271" s="41"/>
      <c r="AE271" s="64"/>
      <c r="AF271" s="41"/>
      <c r="AG271" s="64"/>
      <c r="AH271" s="41"/>
      <c r="AI271" s="64"/>
      <c r="AJ271" s="41"/>
      <c r="AK271" s="64"/>
      <c r="AL271" s="41"/>
      <c r="AM271" s="64"/>
      <c r="AN271" s="41"/>
      <c r="AO271" s="64"/>
      <c r="AP271" s="41"/>
      <c r="AQ271" s="64"/>
      <c r="AR271" s="70"/>
      <c r="AS271" s="71"/>
      <c r="AT271" s="72"/>
      <c r="AU271" s="71"/>
      <c r="AV271" s="70"/>
      <c r="AW271" s="71"/>
      <c r="AX271" s="70"/>
      <c r="AY271" s="71"/>
      <c r="AZ271" s="70"/>
      <c r="BA271" s="71"/>
    </row>
    <row r="272" spans="1:53" ht="15" customHeight="1">
      <c r="A272" s="125"/>
      <c r="B272" s="31" t="s">
        <v>307</v>
      </c>
      <c r="C272" s="36">
        <v>2008</v>
      </c>
      <c r="D272" s="27">
        <v>19057372</v>
      </c>
      <c r="E272" s="26" t="s">
        <v>334</v>
      </c>
      <c r="F272" s="26" t="s">
        <v>84</v>
      </c>
      <c r="G272" s="26"/>
      <c r="H272" s="26" t="s">
        <v>64</v>
      </c>
      <c r="I272" s="28">
        <v>116</v>
      </c>
      <c r="J272" s="41">
        <f t="shared" si="20"/>
        <v>0.95199999999999996</v>
      </c>
      <c r="K272" s="64">
        <f t="shared" si="21"/>
        <v>4.8000000000000001E-2</v>
      </c>
      <c r="L272" s="41">
        <v>0</v>
      </c>
      <c r="M272" s="64">
        <v>3.9E-2</v>
      </c>
      <c r="N272" s="41">
        <v>0</v>
      </c>
      <c r="O272" s="64">
        <v>8.9999999999999993E-3</v>
      </c>
      <c r="P272" s="41"/>
      <c r="Q272" s="64"/>
      <c r="R272" s="41"/>
      <c r="S272" s="64"/>
      <c r="T272" s="41"/>
      <c r="U272" s="64"/>
      <c r="V272" s="41"/>
      <c r="W272" s="64"/>
      <c r="X272" s="41"/>
      <c r="Y272" s="64"/>
      <c r="Z272" s="41"/>
      <c r="AA272" s="64"/>
      <c r="AB272" s="41"/>
      <c r="AC272" s="64"/>
      <c r="AD272" s="41"/>
      <c r="AE272" s="64"/>
      <c r="AF272" s="41"/>
      <c r="AG272" s="64"/>
      <c r="AH272" s="41"/>
      <c r="AI272" s="64"/>
      <c r="AJ272" s="41"/>
      <c r="AK272" s="64"/>
      <c r="AL272" s="41"/>
      <c r="AM272" s="64"/>
      <c r="AN272" s="41"/>
      <c r="AO272" s="64"/>
      <c r="AP272" s="41"/>
      <c r="AQ272" s="64"/>
      <c r="AR272" s="70"/>
      <c r="AS272" s="71"/>
      <c r="AT272" s="72"/>
      <c r="AU272" s="71"/>
      <c r="AV272" s="70"/>
      <c r="AW272" s="71"/>
      <c r="AX272" s="70"/>
      <c r="AY272" s="71"/>
      <c r="AZ272" s="70"/>
      <c r="BA272" s="71"/>
    </row>
    <row r="273" spans="1:53" ht="15" customHeight="1">
      <c r="A273" s="126"/>
      <c r="B273" s="31" t="s">
        <v>243</v>
      </c>
      <c r="C273" s="36">
        <v>2007</v>
      </c>
      <c r="D273" s="27">
        <v>18188716</v>
      </c>
      <c r="E273" s="26" t="s">
        <v>334</v>
      </c>
      <c r="F273" s="26" t="s">
        <v>142</v>
      </c>
      <c r="G273" s="26"/>
      <c r="H273" s="26" t="s">
        <v>212</v>
      </c>
      <c r="I273" s="28">
        <v>147</v>
      </c>
      <c r="J273" s="41">
        <f t="shared" si="20"/>
        <v>0.90800000000000003</v>
      </c>
      <c r="K273" s="64">
        <f t="shared" si="21"/>
        <v>9.1999999999999998E-2</v>
      </c>
      <c r="L273" s="41">
        <v>1.4E-2</v>
      </c>
      <c r="M273" s="64">
        <v>4.3999999999999997E-2</v>
      </c>
      <c r="N273" s="41">
        <v>1.7000000000000001E-2</v>
      </c>
      <c r="O273" s="64">
        <v>1.7000000000000001E-2</v>
      </c>
      <c r="P273" s="41"/>
      <c r="Q273" s="64"/>
      <c r="R273" s="41"/>
      <c r="S273" s="64"/>
      <c r="T273" s="41"/>
      <c r="U273" s="64"/>
      <c r="V273" s="41"/>
      <c r="W273" s="64"/>
      <c r="X273" s="41"/>
      <c r="Y273" s="64"/>
      <c r="Z273" s="41"/>
      <c r="AA273" s="64"/>
      <c r="AB273" s="41"/>
      <c r="AC273" s="64"/>
      <c r="AD273" s="41"/>
      <c r="AE273" s="64"/>
      <c r="AF273" s="41"/>
      <c r="AG273" s="64"/>
      <c r="AH273" s="41"/>
      <c r="AI273" s="64"/>
      <c r="AJ273" s="41"/>
      <c r="AK273" s="64"/>
      <c r="AL273" s="41"/>
      <c r="AM273" s="64"/>
      <c r="AN273" s="41"/>
      <c r="AO273" s="64"/>
      <c r="AP273" s="41"/>
      <c r="AQ273" s="64"/>
      <c r="AR273" s="70"/>
      <c r="AS273" s="71"/>
      <c r="AT273" s="72"/>
      <c r="AU273" s="71"/>
      <c r="AV273" s="70"/>
      <c r="AW273" s="71"/>
      <c r="AX273" s="70"/>
      <c r="AY273" s="71"/>
      <c r="AZ273" s="70"/>
      <c r="BA273" s="71"/>
    </row>
    <row r="274" spans="1:53" s="43" customFormat="1" ht="15" customHeight="1">
      <c r="A274" s="121" t="s">
        <v>335</v>
      </c>
      <c r="B274" s="93" t="s">
        <v>20</v>
      </c>
      <c r="C274" s="93"/>
      <c r="D274" s="93"/>
      <c r="E274" s="94"/>
      <c r="F274" s="94"/>
      <c r="G274" s="94"/>
      <c r="H274" s="94"/>
      <c r="I274" s="94"/>
      <c r="J274" s="32">
        <f>1-K274</f>
        <v>0.94582946043567429</v>
      </c>
      <c r="K274" s="42">
        <f>SUM(L274:BA274)</f>
        <v>5.4170539564325715E-2</v>
      </c>
      <c r="L274" s="32">
        <f>(L235*I235+L260*I260+L262*I262+L263*I263+L264*I264+L265*I265+L266*I266+L267*I267+L269*I269+L271*I271+L273*I273)/(SUM(I269:I273)+SUM(I260:I267)+I235)</f>
        <v>3.7875354974422721E-3</v>
      </c>
      <c r="M274" s="32">
        <f>(M260*I260+M261*I261+M262*I262+M263*I263+M264*I264+M265*I265+M266*I266+M267*I267+M268*I268+M269*I269+M270*I270+M271*I271+M272*I272+M273*I273)/SUM(I260:I273)</f>
        <v>3.8385758998435042E-2</v>
      </c>
      <c r="N274" s="32">
        <f>(N260*I260+N263*I263+N264*N266*I266+N269*I269+N270*I270+N273*I273)/(SUM(I260:I261)+SUM(I263:I267)+SUM(I269:I270)+SUM(I272:I273))</f>
        <v>1.839641672285907E-3</v>
      </c>
      <c r="O274" s="32">
        <f>(O260*I260+O261*I261+O262*I262+O263*I263+O264*I264+O265*I265+O266*I266+O267*I267+O268*I268+O269*I269+O270*I270+O271*I271+O272*I272+O273*I273)/(SUM(I260:I273))</f>
        <v>7.0201356285863326E-3</v>
      </c>
      <c r="P274" s="32">
        <f>(P267*I267)/(I267+I236)</f>
        <v>2.8806916426512965E-5</v>
      </c>
      <c r="Q274" s="32">
        <v>0</v>
      </c>
      <c r="R274" s="32">
        <v>0</v>
      </c>
      <c r="S274" s="32">
        <v>0</v>
      </c>
      <c r="T274" s="32">
        <f>(T239*I239)/(I239+I267)</f>
        <v>1.1809108511496571E-3</v>
      </c>
      <c r="U274" s="32">
        <v>1.1629999999999999E-4</v>
      </c>
      <c r="V274" s="32" t="s">
        <v>329</v>
      </c>
      <c r="W274" s="32" t="s">
        <v>329</v>
      </c>
      <c r="X274" s="32">
        <v>8.7330000000000006E-5</v>
      </c>
      <c r="Y274" s="32" t="s">
        <v>329</v>
      </c>
      <c r="Z274" s="32" t="s">
        <v>329</v>
      </c>
      <c r="AA274" s="32">
        <v>0</v>
      </c>
      <c r="AB274" s="32">
        <v>5.8189999999999997E-5</v>
      </c>
      <c r="AC274" s="32" t="s">
        <v>329</v>
      </c>
      <c r="AD274" s="32">
        <v>0</v>
      </c>
      <c r="AE274" s="32" t="s">
        <v>329</v>
      </c>
      <c r="AF274" s="32">
        <v>0</v>
      </c>
      <c r="AG274" s="32">
        <v>0</v>
      </c>
      <c r="AH274" s="32" t="s">
        <v>329</v>
      </c>
      <c r="AI274" s="32">
        <v>0</v>
      </c>
      <c r="AJ274" s="32">
        <v>1.137E-3</v>
      </c>
      <c r="AK274" s="32" t="s">
        <v>329</v>
      </c>
      <c r="AL274" s="32">
        <v>0</v>
      </c>
      <c r="AM274" s="32" t="s">
        <v>329</v>
      </c>
      <c r="AN274" s="32" t="s">
        <v>329</v>
      </c>
      <c r="AO274" s="32">
        <v>0</v>
      </c>
      <c r="AP274" s="32">
        <v>1.4889999999999999E-4</v>
      </c>
      <c r="AQ274" s="32">
        <v>0</v>
      </c>
      <c r="AR274" s="42">
        <v>0</v>
      </c>
      <c r="AS274" s="78">
        <v>8.7289999999999999E-5</v>
      </c>
      <c r="AT274" s="42">
        <v>0</v>
      </c>
      <c r="AU274" s="42" t="s">
        <v>329</v>
      </c>
      <c r="AV274" s="42" t="s">
        <v>329</v>
      </c>
      <c r="AW274" s="78">
        <v>8.9339999999999995E-5</v>
      </c>
      <c r="AX274" s="42">
        <v>0</v>
      </c>
      <c r="AY274" s="42">
        <v>0</v>
      </c>
      <c r="AZ274" s="78">
        <v>2.0340000000000001E-4</v>
      </c>
      <c r="BA274" s="42" t="s">
        <v>329</v>
      </c>
    </row>
    <row r="275" spans="1:53" ht="15" customHeight="1">
      <c r="A275" s="122"/>
      <c r="B275" s="54" t="s">
        <v>21</v>
      </c>
      <c r="C275" s="54"/>
      <c r="D275" s="54"/>
      <c r="E275" s="55"/>
      <c r="F275" s="55"/>
      <c r="G275" s="55"/>
      <c r="H275" s="55"/>
      <c r="I275" s="55"/>
      <c r="J275" s="56"/>
      <c r="K275" s="56"/>
      <c r="L275" s="56">
        <f t="shared" ref="L275:U275" si="22">MIN(L235:L273)</f>
        <v>0</v>
      </c>
      <c r="M275" s="56">
        <f t="shared" si="22"/>
        <v>1.4999999999999999E-2</v>
      </c>
      <c r="N275" s="56">
        <f t="shared" si="22"/>
        <v>0</v>
      </c>
      <c r="O275" s="56">
        <f t="shared" si="22"/>
        <v>0</v>
      </c>
      <c r="P275" s="56">
        <f t="shared" si="22"/>
        <v>0</v>
      </c>
      <c r="Q275" s="56">
        <f t="shared" si="22"/>
        <v>0</v>
      </c>
      <c r="R275" s="56">
        <f t="shared" si="22"/>
        <v>0</v>
      </c>
      <c r="S275" s="56">
        <f t="shared" si="22"/>
        <v>0</v>
      </c>
      <c r="T275" s="56">
        <f t="shared" si="22"/>
        <v>0</v>
      </c>
      <c r="U275" s="56">
        <f t="shared" si="22"/>
        <v>1.1629999999999999E-4</v>
      </c>
      <c r="V275" s="56"/>
      <c r="W275" s="56"/>
      <c r="X275" s="56">
        <f>MIN(X235:X273)</f>
        <v>8.7330000000000006E-5</v>
      </c>
      <c r="Y275" s="56"/>
      <c r="Z275" s="56"/>
      <c r="AA275" s="56">
        <f>MIN(AA235:AA273)</f>
        <v>0</v>
      </c>
      <c r="AB275" s="56">
        <f>MIN(AB235:AB273)</f>
        <v>5.8189999999999997E-5</v>
      </c>
      <c r="AC275" s="56"/>
      <c r="AD275" s="56">
        <f>MIN(AD235:AD273)</f>
        <v>0</v>
      </c>
      <c r="AE275" s="56"/>
      <c r="AF275" s="56">
        <f>MIN(AF235:AF273)</f>
        <v>0</v>
      </c>
      <c r="AG275" s="56">
        <f>MIN(AG235:AG273)</f>
        <v>0</v>
      </c>
      <c r="AH275" s="56"/>
      <c r="AI275" s="56">
        <f>MIN(AI235:AI273)</f>
        <v>0</v>
      </c>
      <c r="AJ275" s="56">
        <f>MIN(AJ235:AJ273)</f>
        <v>1.137E-3</v>
      </c>
      <c r="AK275" s="56"/>
      <c r="AL275" s="56">
        <f>MIN(AL235:AL273)</f>
        <v>0</v>
      </c>
      <c r="AM275" s="56"/>
      <c r="AN275" s="56"/>
      <c r="AO275" s="56">
        <f t="shared" ref="AO275:AT275" si="23">MIN(AO235:AO273)</f>
        <v>0</v>
      </c>
      <c r="AP275" s="56">
        <f t="shared" si="23"/>
        <v>1.4889999999999999E-4</v>
      </c>
      <c r="AQ275" s="56">
        <f t="shared" si="23"/>
        <v>0</v>
      </c>
      <c r="AR275" s="56">
        <f t="shared" si="23"/>
        <v>0</v>
      </c>
      <c r="AS275" s="56">
        <f t="shared" si="23"/>
        <v>8.7289999999999999E-5</v>
      </c>
      <c r="AT275" s="56">
        <f t="shared" si="23"/>
        <v>0</v>
      </c>
      <c r="AU275" s="96"/>
      <c r="AV275" s="96"/>
      <c r="AW275" s="56">
        <f>MIN(AW235:AW273)</f>
        <v>8.9339999999999995E-5</v>
      </c>
      <c r="AX275" s="56">
        <f>MIN(AX235:AX273)</f>
        <v>0</v>
      </c>
      <c r="AY275" s="56">
        <f>MIN(AY235:AY273)</f>
        <v>0</v>
      </c>
      <c r="AZ275" s="56">
        <f>MIN(AZ235:AZ273)</f>
        <v>2.0340000000000001E-4</v>
      </c>
      <c r="BA275" s="56"/>
    </row>
    <row r="276" spans="1:53" ht="15" customHeight="1">
      <c r="A276" s="123"/>
      <c r="B276" s="54" t="s">
        <v>22</v>
      </c>
      <c r="C276" s="54"/>
      <c r="D276" s="54"/>
      <c r="E276" s="55"/>
      <c r="F276" s="55"/>
      <c r="G276" s="55"/>
      <c r="H276" s="55"/>
      <c r="I276" s="55"/>
      <c r="J276" s="56"/>
      <c r="K276" s="56"/>
      <c r="L276" s="56">
        <f t="shared" ref="L276:U276" si="24">MAX(L235:L273)</f>
        <v>2.1999999999999999E-2</v>
      </c>
      <c r="M276" s="56">
        <f t="shared" si="24"/>
        <v>6.5199999999999994E-2</v>
      </c>
      <c r="N276" s="56">
        <f t="shared" si="24"/>
        <v>1.7000000000000001E-2</v>
      </c>
      <c r="O276" s="56">
        <f t="shared" si="24"/>
        <v>2.12E-2</v>
      </c>
      <c r="P276" s="56">
        <f t="shared" si="24"/>
        <v>3.3999999999999998E-3</v>
      </c>
      <c r="Q276" s="56">
        <f t="shared" si="24"/>
        <v>0</v>
      </c>
      <c r="R276" s="56">
        <f t="shared" si="24"/>
        <v>2.9159999999999999E-5</v>
      </c>
      <c r="S276" s="56">
        <f t="shared" si="24"/>
        <v>0</v>
      </c>
      <c r="T276" s="56">
        <f t="shared" si="24"/>
        <v>1.191E-3</v>
      </c>
      <c r="U276" s="56">
        <f t="shared" si="24"/>
        <v>1.1629999999999999E-4</v>
      </c>
      <c r="V276" s="56"/>
      <c r="W276" s="56"/>
      <c r="X276" s="56">
        <f>MAX(X235:X273)</f>
        <v>8.7330000000000006E-5</v>
      </c>
      <c r="Y276" s="56"/>
      <c r="Z276" s="56"/>
      <c r="AA276" s="56">
        <f>MAX(AA235:AA273)</f>
        <v>0</v>
      </c>
      <c r="AB276" s="56">
        <f>MAX(AB235:AB273)</f>
        <v>5.8189999999999997E-5</v>
      </c>
      <c r="AC276" s="56"/>
      <c r="AD276" s="56">
        <f>MAX(AD235:AD273)</f>
        <v>0</v>
      </c>
      <c r="AE276" s="56"/>
      <c r="AF276" s="56">
        <f>MAX(AF235:AF273)</f>
        <v>0</v>
      </c>
      <c r="AG276" s="56">
        <f>MAX(AG235:AG273)</f>
        <v>0</v>
      </c>
      <c r="AH276" s="56"/>
      <c r="AI276" s="56">
        <f>MAX(AI235:AI273)</f>
        <v>0</v>
      </c>
      <c r="AJ276" s="56">
        <f>MAX(AJ235:AJ273)</f>
        <v>1.137E-3</v>
      </c>
      <c r="AK276" s="56"/>
      <c r="AL276" s="56">
        <f>MAX(AL235:AL273)</f>
        <v>0</v>
      </c>
      <c r="AM276" s="56"/>
      <c r="AN276" s="56"/>
      <c r="AO276" s="56">
        <f t="shared" ref="AO276:AT276" si="25">MAX(AO235:AO273)</f>
        <v>0</v>
      </c>
      <c r="AP276" s="56">
        <f t="shared" si="25"/>
        <v>1.4889999999999999E-4</v>
      </c>
      <c r="AQ276" s="56">
        <f t="shared" si="25"/>
        <v>0</v>
      </c>
      <c r="AR276" s="56">
        <f t="shared" si="25"/>
        <v>0</v>
      </c>
      <c r="AS276" s="56">
        <f t="shared" si="25"/>
        <v>8.7289999999999999E-5</v>
      </c>
      <c r="AT276" s="56">
        <f t="shared" si="25"/>
        <v>0</v>
      </c>
      <c r="AU276" s="96"/>
      <c r="AV276" s="96"/>
      <c r="AW276" s="56">
        <f>MAX(AW235:AW273)</f>
        <v>8.9339999999999995E-5</v>
      </c>
      <c r="AX276" s="56">
        <f>MAX(AX235:AX273)</f>
        <v>0</v>
      </c>
      <c r="AY276" s="56">
        <f>MAX(AY235:AY273)</f>
        <v>0</v>
      </c>
      <c r="AZ276" s="56">
        <f>MAX(AZ235:AZ273)</f>
        <v>2.0340000000000001E-4</v>
      </c>
      <c r="BA276" s="56"/>
    </row>
    <row r="277" spans="1:53" ht="15" customHeight="1">
      <c r="A277" s="127"/>
      <c r="B277" s="7" t="s">
        <v>68</v>
      </c>
      <c r="C277" s="7">
        <v>2011</v>
      </c>
      <c r="D277" s="7">
        <v>21400026</v>
      </c>
      <c r="E277" s="26" t="s">
        <v>62</v>
      </c>
      <c r="F277" s="26" t="s">
        <v>63</v>
      </c>
      <c r="G277" s="26"/>
      <c r="H277" s="26" t="s">
        <v>64</v>
      </c>
      <c r="I277" s="28">
        <v>58</v>
      </c>
      <c r="J277" s="41">
        <f>1-K277</f>
        <v>0.95699999999999996</v>
      </c>
      <c r="K277" s="64">
        <f t="shared" ref="K277:K299" si="26">SUM(L277:AQ277)</f>
        <v>4.3000000000000003E-2</v>
      </c>
      <c r="L277" s="41">
        <v>0</v>
      </c>
      <c r="M277" s="82">
        <v>3.4000000000000002E-2</v>
      </c>
      <c r="N277" s="41">
        <v>0</v>
      </c>
      <c r="O277" s="64">
        <v>8.9999999999999993E-3</v>
      </c>
      <c r="P277" s="41"/>
      <c r="Q277" s="82"/>
      <c r="R277" s="41"/>
      <c r="S277" s="64"/>
      <c r="T277" s="41"/>
      <c r="U277" s="82"/>
      <c r="V277" s="41"/>
      <c r="W277" s="64"/>
      <c r="X277" s="41"/>
      <c r="Y277" s="82"/>
      <c r="Z277" s="41"/>
      <c r="AA277" s="64"/>
      <c r="AB277" s="41"/>
      <c r="AC277" s="82"/>
      <c r="AD277" s="41"/>
      <c r="AE277" s="64"/>
      <c r="AF277" s="41"/>
      <c r="AG277" s="82"/>
      <c r="AH277" s="41"/>
      <c r="AI277" s="82"/>
      <c r="AJ277" s="41"/>
      <c r="AK277" s="64"/>
      <c r="AL277" s="41"/>
      <c r="AM277" s="82"/>
      <c r="AN277" s="41"/>
      <c r="AO277" s="64"/>
      <c r="AP277" s="41"/>
      <c r="AQ277" s="82"/>
      <c r="AR277" s="70"/>
      <c r="AS277" s="71"/>
      <c r="AT277" s="72"/>
      <c r="AU277" s="71"/>
      <c r="AV277" s="70"/>
      <c r="AW277" s="71"/>
      <c r="AX277" s="70"/>
      <c r="AY277" s="71"/>
      <c r="AZ277" s="70"/>
      <c r="BA277" s="71"/>
    </row>
    <row r="278" spans="1:53" ht="15" customHeight="1">
      <c r="A278" s="125"/>
      <c r="B278" s="7" t="s">
        <v>72</v>
      </c>
      <c r="C278" s="25">
        <v>2013</v>
      </c>
      <c r="D278" s="7">
        <v>24499706</v>
      </c>
      <c r="E278" s="26" t="s">
        <v>62</v>
      </c>
      <c r="F278" s="26" t="s">
        <v>73</v>
      </c>
      <c r="G278" s="26"/>
      <c r="H278" s="26" t="s">
        <v>64</v>
      </c>
      <c r="I278" s="28">
        <v>56</v>
      </c>
      <c r="J278" s="41">
        <f t="shared" ref="J278:J299" si="27">1-K278</f>
        <v>0.99109999999999998</v>
      </c>
      <c r="K278" s="64">
        <f t="shared" si="26"/>
        <v>8.8999999999999999E-3</v>
      </c>
      <c r="L278" s="70">
        <v>0</v>
      </c>
      <c r="M278" s="64">
        <v>8.8999999999999999E-3</v>
      </c>
      <c r="N278" s="41">
        <v>0</v>
      </c>
      <c r="O278" s="64">
        <v>0</v>
      </c>
      <c r="P278" s="70"/>
      <c r="Q278" s="64"/>
      <c r="R278" s="41"/>
      <c r="S278" s="64"/>
      <c r="T278" s="70"/>
      <c r="U278" s="64"/>
      <c r="V278" s="41"/>
      <c r="W278" s="64"/>
      <c r="X278" s="70"/>
      <c r="Y278" s="64"/>
      <c r="Z278" s="41"/>
      <c r="AA278" s="64"/>
      <c r="AB278" s="70"/>
      <c r="AC278" s="64"/>
      <c r="AD278" s="41"/>
      <c r="AE278" s="64"/>
      <c r="AF278" s="70"/>
      <c r="AG278" s="64"/>
      <c r="AH278" s="70"/>
      <c r="AI278" s="64"/>
      <c r="AJ278" s="41"/>
      <c r="AK278" s="64"/>
      <c r="AL278" s="70"/>
      <c r="AM278" s="64"/>
      <c r="AN278" s="41"/>
      <c r="AO278" s="64"/>
      <c r="AP278" s="70"/>
      <c r="AQ278" s="64"/>
      <c r="AR278" s="70"/>
      <c r="AS278" s="71"/>
      <c r="AT278" s="72"/>
      <c r="AU278" s="71"/>
      <c r="AV278" s="70"/>
      <c r="AW278" s="71"/>
      <c r="AX278" s="70"/>
      <c r="AY278" s="71"/>
      <c r="AZ278" s="70"/>
      <c r="BA278" s="71"/>
    </row>
    <row r="279" spans="1:53" ht="15" customHeight="1">
      <c r="A279" s="125"/>
      <c r="B279" s="7" t="s">
        <v>74</v>
      </c>
      <c r="C279" s="7">
        <v>2010</v>
      </c>
      <c r="D279" s="7">
        <v>20408054</v>
      </c>
      <c r="E279" s="26" t="s">
        <v>62</v>
      </c>
      <c r="F279" s="26" t="s">
        <v>75</v>
      </c>
      <c r="G279" s="26" t="s">
        <v>76</v>
      </c>
      <c r="H279" s="26" t="s">
        <v>61</v>
      </c>
      <c r="I279" s="28">
        <v>832</v>
      </c>
      <c r="J279" s="41">
        <f t="shared" si="27"/>
        <v>0.94</v>
      </c>
      <c r="K279" s="64">
        <f t="shared" si="26"/>
        <v>6.0000000000000005E-2</v>
      </c>
      <c r="L279" s="70">
        <v>2.1600000000000001E-2</v>
      </c>
      <c r="M279" s="64">
        <v>1.6799999999999999E-2</v>
      </c>
      <c r="N279" s="41">
        <v>1.6199999999999999E-2</v>
      </c>
      <c r="O279" s="64">
        <v>5.4000000000000003E-3</v>
      </c>
      <c r="P279" s="70"/>
      <c r="Q279" s="64"/>
      <c r="R279" s="41"/>
      <c r="S279" s="64"/>
      <c r="T279" s="70"/>
      <c r="U279" s="64"/>
      <c r="V279" s="41"/>
      <c r="W279" s="64"/>
      <c r="X279" s="70"/>
      <c r="Y279" s="64"/>
      <c r="Z279" s="41"/>
      <c r="AA279" s="64"/>
      <c r="AB279" s="70"/>
      <c r="AC279" s="64"/>
      <c r="AD279" s="41"/>
      <c r="AE279" s="64"/>
      <c r="AF279" s="70"/>
      <c r="AG279" s="64"/>
      <c r="AH279" s="70"/>
      <c r="AI279" s="64"/>
      <c r="AJ279" s="41"/>
      <c r="AK279" s="64"/>
      <c r="AL279" s="70"/>
      <c r="AM279" s="64"/>
      <c r="AN279" s="41"/>
      <c r="AO279" s="64"/>
      <c r="AP279" s="70"/>
      <c r="AQ279" s="64"/>
      <c r="AR279" s="70"/>
      <c r="AS279" s="71"/>
      <c r="AT279" s="72"/>
      <c r="AU279" s="71"/>
      <c r="AV279" s="70"/>
      <c r="AW279" s="71"/>
      <c r="AX279" s="70"/>
      <c r="AY279" s="71"/>
      <c r="AZ279" s="70"/>
      <c r="BA279" s="71"/>
    </row>
    <row r="280" spans="1:53" ht="15" customHeight="1">
      <c r="A280" s="125"/>
      <c r="B280" s="7" t="s">
        <v>122</v>
      </c>
      <c r="C280" s="7">
        <v>2009</v>
      </c>
      <c r="D280" s="7">
        <v>19048244</v>
      </c>
      <c r="E280" s="26" t="s">
        <v>62</v>
      </c>
      <c r="F280" s="26" t="s">
        <v>123</v>
      </c>
      <c r="G280" s="26" t="s">
        <v>125</v>
      </c>
      <c r="H280" s="26" t="s">
        <v>61</v>
      </c>
      <c r="I280" s="28">
        <v>194</v>
      </c>
      <c r="J280" s="41">
        <f t="shared" si="27"/>
        <v>0.98160000000000003</v>
      </c>
      <c r="K280" s="64">
        <f t="shared" si="26"/>
        <v>1.84E-2</v>
      </c>
      <c r="L280" s="41">
        <v>0</v>
      </c>
      <c r="M280" s="82">
        <v>7.9000000000000008E-3</v>
      </c>
      <c r="N280" s="41">
        <v>0</v>
      </c>
      <c r="O280" s="64">
        <v>1.0500000000000001E-2</v>
      </c>
      <c r="P280" s="41"/>
      <c r="Q280" s="82"/>
      <c r="R280" s="41"/>
      <c r="S280" s="64"/>
      <c r="T280" s="41"/>
      <c r="U280" s="82"/>
      <c r="V280" s="41"/>
      <c r="W280" s="64"/>
      <c r="X280" s="41"/>
      <c r="Y280" s="82"/>
      <c r="Z280" s="41"/>
      <c r="AA280" s="64"/>
      <c r="AB280" s="41"/>
      <c r="AC280" s="82"/>
      <c r="AD280" s="41"/>
      <c r="AE280" s="64"/>
      <c r="AF280" s="41"/>
      <c r="AG280" s="82"/>
      <c r="AH280" s="41"/>
      <c r="AI280" s="82"/>
      <c r="AJ280" s="41"/>
      <c r="AK280" s="64"/>
      <c r="AL280" s="41"/>
      <c r="AM280" s="82"/>
      <c r="AN280" s="41"/>
      <c r="AO280" s="64"/>
      <c r="AP280" s="41"/>
      <c r="AQ280" s="82"/>
      <c r="AR280" s="70"/>
      <c r="AS280" s="71"/>
      <c r="AT280" s="72"/>
      <c r="AU280" s="71"/>
      <c r="AV280" s="70"/>
      <c r="AW280" s="71"/>
      <c r="AX280" s="70"/>
      <c r="AY280" s="71"/>
      <c r="AZ280" s="70"/>
      <c r="BA280" s="71"/>
    </row>
    <row r="281" spans="1:53" ht="15" customHeight="1">
      <c r="A281" s="125"/>
      <c r="B281" s="7" t="s">
        <v>122</v>
      </c>
      <c r="C281" s="7">
        <v>2009</v>
      </c>
      <c r="D281" s="7">
        <v>19048244</v>
      </c>
      <c r="E281" s="26" t="s">
        <v>62</v>
      </c>
      <c r="F281" s="26" t="s">
        <v>123</v>
      </c>
      <c r="G281" s="26" t="s">
        <v>126</v>
      </c>
      <c r="H281" s="26" t="s">
        <v>61</v>
      </c>
      <c r="I281" s="28">
        <v>156</v>
      </c>
      <c r="J281" s="41">
        <f t="shared" si="27"/>
        <v>0.96060000000000001</v>
      </c>
      <c r="K281" s="64">
        <f t="shared" si="26"/>
        <v>3.9399999999999998E-2</v>
      </c>
      <c r="L281" s="70">
        <v>0</v>
      </c>
      <c r="M281" s="64">
        <v>3.1899999999999998E-2</v>
      </c>
      <c r="N281" s="41">
        <v>0</v>
      </c>
      <c r="O281" s="64">
        <v>7.4999999999999997E-3</v>
      </c>
      <c r="P281" s="70"/>
      <c r="Q281" s="64"/>
      <c r="R281" s="41"/>
      <c r="S281" s="64"/>
      <c r="T281" s="70"/>
      <c r="U281" s="64"/>
      <c r="V281" s="41"/>
      <c r="W281" s="64"/>
      <c r="X281" s="70"/>
      <c r="Y281" s="64"/>
      <c r="Z281" s="41"/>
      <c r="AA281" s="64"/>
      <c r="AB281" s="70"/>
      <c r="AC281" s="64"/>
      <c r="AD281" s="41"/>
      <c r="AE281" s="64"/>
      <c r="AF281" s="70"/>
      <c r="AG281" s="64"/>
      <c r="AH281" s="70"/>
      <c r="AI281" s="64"/>
      <c r="AJ281" s="41"/>
      <c r="AK281" s="64"/>
      <c r="AL281" s="70"/>
      <c r="AM281" s="64"/>
      <c r="AN281" s="41"/>
      <c r="AO281" s="64"/>
      <c r="AP281" s="70"/>
      <c r="AQ281" s="64"/>
      <c r="AR281" s="70"/>
      <c r="AS281" s="71"/>
      <c r="AT281" s="72"/>
      <c r="AU281" s="71"/>
      <c r="AV281" s="70"/>
      <c r="AW281" s="71"/>
      <c r="AX281" s="70"/>
      <c r="AY281" s="71"/>
      <c r="AZ281" s="70"/>
      <c r="BA281" s="71"/>
    </row>
    <row r="282" spans="1:53" ht="15" customHeight="1">
      <c r="A282" s="125"/>
      <c r="B282" s="7" t="s">
        <v>129</v>
      </c>
      <c r="C282" s="7">
        <v>2013</v>
      </c>
      <c r="D282" s="7">
        <v>23398787</v>
      </c>
      <c r="E282" s="26" t="s">
        <v>62</v>
      </c>
      <c r="F282" s="26" t="s">
        <v>130</v>
      </c>
      <c r="G282" s="26"/>
      <c r="H282" s="26" t="s">
        <v>131</v>
      </c>
      <c r="I282" s="28">
        <v>360</v>
      </c>
      <c r="J282" s="41">
        <f t="shared" si="27"/>
        <v>0.99299999999999999</v>
      </c>
      <c r="K282" s="64">
        <f t="shared" si="26"/>
        <v>6.9999999999999993E-3</v>
      </c>
      <c r="L282" s="70">
        <v>0</v>
      </c>
      <c r="M282" s="64">
        <v>4.1999999999999997E-3</v>
      </c>
      <c r="N282" s="41">
        <v>2.8E-3</v>
      </c>
      <c r="O282" s="64">
        <v>0</v>
      </c>
      <c r="P282" s="70"/>
      <c r="Q282" s="64"/>
      <c r="R282" s="41"/>
      <c r="S282" s="64"/>
      <c r="T282" s="70"/>
      <c r="U282" s="64"/>
      <c r="V282" s="41"/>
      <c r="W282" s="64"/>
      <c r="X282" s="70"/>
      <c r="Y282" s="64"/>
      <c r="Z282" s="41"/>
      <c r="AA282" s="64"/>
      <c r="AB282" s="70"/>
      <c r="AC282" s="64"/>
      <c r="AD282" s="41"/>
      <c r="AE282" s="64"/>
      <c r="AF282" s="70"/>
      <c r="AG282" s="64"/>
      <c r="AH282" s="70"/>
      <c r="AI282" s="64"/>
      <c r="AJ282" s="41"/>
      <c r="AK282" s="64"/>
      <c r="AL282" s="70"/>
      <c r="AM282" s="64"/>
      <c r="AN282" s="41"/>
      <c r="AO282" s="64"/>
      <c r="AP282" s="70"/>
      <c r="AQ282" s="64"/>
      <c r="AR282" s="70"/>
      <c r="AS282" s="71"/>
      <c r="AT282" s="72"/>
      <c r="AU282" s="71"/>
      <c r="AV282" s="70"/>
      <c r="AW282" s="71"/>
      <c r="AX282" s="70"/>
      <c r="AY282" s="71"/>
      <c r="AZ282" s="70"/>
      <c r="BA282" s="71"/>
    </row>
    <row r="283" spans="1:53" ht="15" customHeight="1">
      <c r="A283" s="125"/>
      <c r="B283" s="7" t="s">
        <v>146</v>
      </c>
      <c r="C283" s="25">
        <v>2010</v>
      </c>
      <c r="D283" s="7">
        <v>20521035</v>
      </c>
      <c r="E283" s="26" t="s">
        <v>62</v>
      </c>
      <c r="F283" s="26" t="s">
        <v>130</v>
      </c>
      <c r="G283" s="26"/>
      <c r="H283" s="26" t="s">
        <v>61</v>
      </c>
      <c r="I283" s="28">
        <v>169</v>
      </c>
      <c r="J283" s="41">
        <f t="shared" si="27"/>
        <v>0.98199999999999998</v>
      </c>
      <c r="K283" s="64">
        <f t="shared" si="26"/>
        <v>1.8000000000000002E-2</v>
      </c>
      <c r="L283" s="41">
        <v>0</v>
      </c>
      <c r="M283" s="82">
        <v>1.2E-2</v>
      </c>
      <c r="N283" s="41">
        <v>0</v>
      </c>
      <c r="O283" s="64">
        <v>6.0000000000000001E-3</v>
      </c>
      <c r="P283" s="41"/>
      <c r="Q283" s="82"/>
      <c r="R283" s="41"/>
      <c r="S283" s="64"/>
      <c r="T283" s="41"/>
      <c r="U283" s="82"/>
      <c r="V283" s="41"/>
      <c r="W283" s="64"/>
      <c r="X283" s="41"/>
      <c r="Y283" s="82"/>
      <c r="Z283" s="41"/>
      <c r="AA283" s="64"/>
      <c r="AB283" s="41"/>
      <c r="AC283" s="82"/>
      <c r="AD283" s="41"/>
      <c r="AE283" s="64"/>
      <c r="AF283" s="41"/>
      <c r="AG283" s="82"/>
      <c r="AH283" s="41"/>
      <c r="AI283" s="82"/>
      <c r="AJ283" s="41"/>
      <c r="AK283" s="64"/>
      <c r="AL283" s="41"/>
      <c r="AM283" s="82"/>
      <c r="AN283" s="41"/>
      <c r="AO283" s="64"/>
      <c r="AP283" s="41"/>
      <c r="AQ283" s="82"/>
      <c r="AR283" s="70"/>
      <c r="AS283" s="71"/>
      <c r="AT283" s="72"/>
      <c r="AU283" s="71"/>
      <c r="AV283" s="70"/>
      <c r="AW283" s="71"/>
      <c r="AX283" s="70"/>
      <c r="AY283" s="71"/>
      <c r="AZ283" s="70"/>
      <c r="BA283" s="71"/>
    </row>
    <row r="284" spans="1:53" ht="15" customHeight="1">
      <c r="A284" s="125"/>
      <c r="B284" s="7" t="s">
        <v>180</v>
      </c>
      <c r="C284" s="7">
        <v>2015</v>
      </c>
      <c r="D284" s="27">
        <v>25940902</v>
      </c>
      <c r="E284" s="26" t="s">
        <v>62</v>
      </c>
      <c r="F284" s="26" t="s">
        <v>62</v>
      </c>
      <c r="G284" s="26" t="s">
        <v>345</v>
      </c>
      <c r="H284" s="26" t="s">
        <v>64</v>
      </c>
      <c r="I284" s="28">
        <v>15</v>
      </c>
      <c r="J284" s="41">
        <f t="shared" si="27"/>
        <v>0.93300000000000005</v>
      </c>
      <c r="K284" s="64">
        <f t="shared" si="26"/>
        <v>6.7000000000000004E-2</v>
      </c>
      <c r="L284" s="41">
        <v>0</v>
      </c>
      <c r="M284" s="82">
        <v>6.7000000000000004E-2</v>
      </c>
      <c r="N284" s="41"/>
      <c r="O284" s="64">
        <v>0</v>
      </c>
      <c r="P284" s="41"/>
      <c r="Q284" s="82"/>
      <c r="R284" s="41"/>
      <c r="S284" s="64"/>
      <c r="T284" s="41"/>
      <c r="U284" s="82"/>
      <c r="V284" s="41"/>
      <c r="W284" s="64"/>
      <c r="X284" s="41"/>
      <c r="Y284" s="82"/>
      <c r="Z284" s="41"/>
      <c r="AA284" s="64"/>
      <c r="AB284" s="41"/>
      <c r="AC284" s="82"/>
      <c r="AD284" s="41"/>
      <c r="AE284" s="64"/>
      <c r="AF284" s="41"/>
      <c r="AG284" s="82"/>
      <c r="AH284" s="41"/>
      <c r="AI284" s="82"/>
      <c r="AJ284" s="41"/>
      <c r="AK284" s="64"/>
      <c r="AL284" s="41"/>
      <c r="AM284" s="82"/>
      <c r="AN284" s="41"/>
      <c r="AO284" s="64"/>
      <c r="AP284" s="41"/>
      <c r="AQ284" s="82"/>
      <c r="AR284" s="70"/>
      <c r="AS284" s="71"/>
      <c r="AT284" s="72"/>
      <c r="AU284" s="71"/>
      <c r="AV284" s="70"/>
      <c r="AW284" s="71"/>
      <c r="AX284" s="70"/>
      <c r="AY284" s="71"/>
      <c r="AZ284" s="70"/>
      <c r="BA284" s="71"/>
    </row>
    <row r="285" spans="1:53" ht="15" customHeight="1">
      <c r="A285" s="125"/>
      <c r="B285" s="7" t="s">
        <v>198</v>
      </c>
      <c r="C285" s="7">
        <v>2012</v>
      </c>
      <c r="D285" s="7">
        <v>21938428</v>
      </c>
      <c r="E285" s="26" t="s">
        <v>62</v>
      </c>
      <c r="F285" s="26" t="s">
        <v>75</v>
      </c>
      <c r="G285" s="26" t="s">
        <v>199</v>
      </c>
      <c r="H285" s="26" t="s">
        <v>61</v>
      </c>
      <c r="I285" s="28">
        <v>500</v>
      </c>
      <c r="J285" s="41">
        <f t="shared" si="27"/>
        <v>0.97399999999999998</v>
      </c>
      <c r="K285" s="64">
        <f t="shared" si="26"/>
        <v>2.6000000000000002E-2</v>
      </c>
      <c r="L285" s="41">
        <v>1E-3</v>
      </c>
      <c r="M285" s="82">
        <v>0</v>
      </c>
      <c r="N285" s="41">
        <v>0</v>
      </c>
      <c r="O285" s="64">
        <v>2.5000000000000001E-2</v>
      </c>
      <c r="P285" s="41"/>
      <c r="Q285" s="82"/>
      <c r="R285" s="41"/>
      <c r="S285" s="64"/>
      <c r="T285" s="41"/>
      <c r="U285" s="82"/>
      <c r="V285" s="41"/>
      <c r="W285" s="64"/>
      <c r="X285" s="41"/>
      <c r="Y285" s="82"/>
      <c r="Z285" s="41"/>
      <c r="AA285" s="64"/>
      <c r="AB285" s="41"/>
      <c r="AC285" s="82"/>
      <c r="AD285" s="41"/>
      <c r="AE285" s="64"/>
      <c r="AF285" s="41"/>
      <c r="AG285" s="82"/>
      <c r="AH285" s="41"/>
      <c r="AI285" s="82"/>
      <c r="AJ285" s="41"/>
      <c r="AK285" s="64"/>
      <c r="AL285" s="41"/>
      <c r="AM285" s="82"/>
      <c r="AN285" s="41"/>
      <c r="AO285" s="64"/>
      <c r="AP285" s="41"/>
      <c r="AQ285" s="82"/>
      <c r="AR285" s="70"/>
      <c r="AS285" s="71"/>
      <c r="AT285" s="72"/>
      <c r="AU285" s="71"/>
      <c r="AV285" s="70"/>
      <c r="AW285" s="71"/>
      <c r="AX285" s="70"/>
      <c r="AY285" s="71"/>
      <c r="AZ285" s="70"/>
      <c r="BA285" s="71"/>
    </row>
    <row r="286" spans="1:53" ht="15" customHeight="1">
      <c r="A286" s="125"/>
      <c r="B286" s="29" t="s">
        <v>218</v>
      </c>
      <c r="C286" s="30">
        <v>2010</v>
      </c>
      <c r="D286" s="7">
        <v>21348397</v>
      </c>
      <c r="E286" s="26" t="s">
        <v>62</v>
      </c>
      <c r="F286" s="26" t="s">
        <v>220</v>
      </c>
      <c r="G286" s="26" t="s">
        <v>123</v>
      </c>
      <c r="H286" s="26" t="s">
        <v>61</v>
      </c>
      <c r="I286" s="28">
        <v>118</v>
      </c>
      <c r="J286" s="41">
        <f t="shared" si="27"/>
        <v>0.96199999999999997</v>
      </c>
      <c r="K286" s="64">
        <f t="shared" si="26"/>
        <v>3.8000000000000006E-2</v>
      </c>
      <c r="L286" s="41"/>
      <c r="M286" s="82">
        <v>2.1000000000000001E-2</v>
      </c>
      <c r="N286" s="41"/>
      <c r="O286" s="64">
        <v>1.7000000000000001E-2</v>
      </c>
      <c r="P286" s="41"/>
      <c r="Q286" s="82"/>
      <c r="R286" s="41"/>
      <c r="S286" s="64"/>
      <c r="T286" s="41"/>
      <c r="U286" s="82"/>
      <c r="V286" s="41"/>
      <c r="W286" s="64"/>
      <c r="X286" s="41"/>
      <c r="Y286" s="82"/>
      <c r="Z286" s="41"/>
      <c r="AA286" s="64"/>
      <c r="AB286" s="41"/>
      <c r="AC286" s="82"/>
      <c r="AD286" s="41"/>
      <c r="AE286" s="64"/>
      <c r="AF286" s="41"/>
      <c r="AG286" s="82"/>
      <c r="AH286" s="41"/>
      <c r="AI286" s="82"/>
      <c r="AJ286" s="41"/>
      <c r="AK286" s="64"/>
      <c r="AL286" s="41"/>
      <c r="AM286" s="82"/>
      <c r="AN286" s="41"/>
      <c r="AO286" s="64"/>
      <c r="AP286" s="41"/>
      <c r="AQ286" s="82"/>
      <c r="AR286" s="70"/>
      <c r="AS286" s="71"/>
      <c r="AT286" s="72"/>
      <c r="AU286" s="71"/>
      <c r="AV286" s="70"/>
      <c r="AW286" s="71"/>
      <c r="AX286" s="70"/>
      <c r="AY286" s="71"/>
      <c r="AZ286" s="70"/>
      <c r="BA286" s="71"/>
    </row>
    <row r="287" spans="1:53" ht="15" customHeight="1">
      <c r="A287" s="125"/>
      <c r="B287" s="29" t="s">
        <v>218</v>
      </c>
      <c r="C287" s="30">
        <v>2010</v>
      </c>
      <c r="D287" s="7">
        <v>21348397</v>
      </c>
      <c r="E287" s="26" t="s">
        <v>62</v>
      </c>
      <c r="F287" s="26" t="s">
        <v>126</v>
      </c>
      <c r="G287" s="26" t="s">
        <v>123</v>
      </c>
      <c r="H287" s="26" t="s">
        <v>61</v>
      </c>
      <c r="I287" s="28">
        <v>46</v>
      </c>
      <c r="J287" s="41">
        <f t="shared" si="27"/>
        <v>0.89100000000000001</v>
      </c>
      <c r="K287" s="64">
        <f t="shared" si="26"/>
        <v>0.109</v>
      </c>
      <c r="L287" s="41"/>
      <c r="M287" s="82">
        <v>7.5999999999999998E-2</v>
      </c>
      <c r="N287" s="41"/>
      <c r="O287" s="64">
        <v>3.3000000000000002E-2</v>
      </c>
      <c r="P287" s="41"/>
      <c r="Q287" s="82"/>
      <c r="R287" s="41"/>
      <c r="S287" s="64"/>
      <c r="T287" s="41"/>
      <c r="U287" s="82"/>
      <c r="V287" s="41"/>
      <c r="W287" s="64"/>
      <c r="X287" s="41"/>
      <c r="Y287" s="82"/>
      <c r="Z287" s="41"/>
      <c r="AA287" s="64"/>
      <c r="AB287" s="41"/>
      <c r="AC287" s="82"/>
      <c r="AD287" s="41"/>
      <c r="AE287" s="64"/>
      <c r="AF287" s="41"/>
      <c r="AG287" s="82"/>
      <c r="AH287" s="41"/>
      <c r="AI287" s="82"/>
      <c r="AJ287" s="41"/>
      <c r="AK287" s="64"/>
      <c r="AL287" s="41"/>
      <c r="AM287" s="82"/>
      <c r="AN287" s="41"/>
      <c r="AO287" s="64"/>
      <c r="AP287" s="41"/>
      <c r="AQ287" s="82"/>
      <c r="AR287" s="70"/>
      <c r="AS287" s="71"/>
      <c r="AT287" s="72"/>
      <c r="AU287" s="71"/>
      <c r="AV287" s="70"/>
      <c r="AW287" s="71"/>
      <c r="AX287" s="70"/>
      <c r="AY287" s="71"/>
      <c r="AZ287" s="70"/>
      <c r="BA287" s="71"/>
    </row>
    <row r="288" spans="1:53" ht="15" customHeight="1">
      <c r="A288" s="125"/>
      <c r="B288" s="29" t="s">
        <v>218</v>
      </c>
      <c r="C288" s="30">
        <v>2010</v>
      </c>
      <c r="D288" s="7">
        <v>21348397</v>
      </c>
      <c r="E288" s="26" t="s">
        <v>62</v>
      </c>
      <c r="F288" s="26" t="s">
        <v>221</v>
      </c>
      <c r="G288" s="26" t="s">
        <v>123</v>
      </c>
      <c r="H288" s="26" t="s">
        <v>61</v>
      </c>
      <c r="I288" s="28">
        <v>73</v>
      </c>
      <c r="J288" s="41">
        <f t="shared" si="27"/>
        <v>0.99299999999999999</v>
      </c>
      <c r="K288" s="64">
        <f t="shared" si="26"/>
        <v>7.0000000000000001E-3</v>
      </c>
      <c r="L288" s="41"/>
      <c r="M288" s="82">
        <v>7.0000000000000001E-3</v>
      </c>
      <c r="N288" s="41"/>
      <c r="O288" s="64"/>
      <c r="P288" s="41"/>
      <c r="Q288" s="82"/>
      <c r="R288" s="41"/>
      <c r="S288" s="64"/>
      <c r="T288" s="41"/>
      <c r="U288" s="82"/>
      <c r="V288" s="41"/>
      <c r="W288" s="64"/>
      <c r="X288" s="41"/>
      <c r="Y288" s="82"/>
      <c r="Z288" s="41"/>
      <c r="AA288" s="64"/>
      <c r="AB288" s="41"/>
      <c r="AC288" s="82"/>
      <c r="AD288" s="41"/>
      <c r="AE288" s="64"/>
      <c r="AF288" s="41"/>
      <c r="AG288" s="82"/>
      <c r="AH288" s="41"/>
      <c r="AI288" s="82"/>
      <c r="AJ288" s="41"/>
      <c r="AK288" s="64"/>
      <c r="AL288" s="41"/>
      <c r="AM288" s="82"/>
      <c r="AN288" s="41"/>
      <c r="AO288" s="64"/>
      <c r="AP288" s="41"/>
      <c r="AQ288" s="82"/>
      <c r="AR288" s="70"/>
      <c r="AS288" s="71"/>
      <c r="AT288" s="72"/>
      <c r="AU288" s="71"/>
      <c r="AV288" s="70"/>
      <c r="AW288" s="71"/>
      <c r="AX288" s="70"/>
      <c r="AY288" s="71"/>
      <c r="AZ288" s="70"/>
      <c r="BA288" s="71"/>
    </row>
    <row r="289" spans="1:53" ht="15" customHeight="1">
      <c r="A289" s="125"/>
      <c r="B289" s="7" t="s">
        <v>249</v>
      </c>
      <c r="C289" s="7">
        <v>2007</v>
      </c>
      <c r="D289" s="7">
        <v>17617792</v>
      </c>
      <c r="E289" s="26" t="s">
        <v>62</v>
      </c>
      <c r="F289" s="26" t="s">
        <v>63</v>
      </c>
      <c r="G289" s="26"/>
      <c r="H289" s="26" t="s">
        <v>64</v>
      </c>
      <c r="I289" s="28">
        <v>106</v>
      </c>
      <c r="J289" s="41">
        <f t="shared" si="27"/>
        <v>0.98199999999999998</v>
      </c>
      <c r="K289" s="64">
        <f t="shared" si="26"/>
        <v>1.7999999999999999E-2</v>
      </c>
      <c r="L289" s="41">
        <v>0</v>
      </c>
      <c r="M289" s="82">
        <v>8.9999999999999993E-3</v>
      </c>
      <c r="N289" s="41">
        <v>0</v>
      </c>
      <c r="O289" s="64">
        <v>8.9999999999999993E-3</v>
      </c>
      <c r="P289" s="41"/>
      <c r="Q289" s="82"/>
      <c r="R289" s="41"/>
      <c r="S289" s="64"/>
      <c r="T289" s="41"/>
      <c r="U289" s="82"/>
      <c r="V289" s="41"/>
      <c r="W289" s="64"/>
      <c r="X289" s="41"/>
      <c r="Y289" s="82"/>
      <c r="Z289" s="41"/>
      <c r="AA289" s="64"/>
      <c r="AB289" s="41"/>
      <c r="AC289" s="82"/>
      <c r="AD289" s="41"/>
      <c r="AE289" s="64"/>
      <c r="AF289" s="41"/>
      <c r="AG289" s="82"/>
      <c r="AH289" s="41"/>
      <c r="AI289" s="82"/>
      <c r="AJ289" s="41"/>
      <c r="AK289" s="64"/>
      <c r="AL289" s="41"/>
      <c r="AM289" s="82"/>
      <c r="AN289" s="41"/>
      <c r="AO289" s="64"/>
      <c r="AP289" s="41"/>
      <c r="AQ289" s="82"/>
      <c r="AR289" s="70"/>
      <c r="AS289" s="71"/>
      <c r="AT289" s="72"/>
      <c r="AU289" s="71"/>
      <c r="AV289" s="70"/>
      <c r="AW289" s="71"/>
      <c r="AX289" s="70"/>
      <c r="AY289" s="71"/>
      <c r="AZ289" s="70"/>
      <c r="BA289" s="71"/>
    </row>
    <row r="290" spans="1:53" ht="15" customHeight="1">
      <c r="A290" s="125"/>
      <c r="B290" s="7" t="s">
        <v>211</v>
      </c>
      <c r="C290" s="33">
        <v>2013</v>
      </c>
      <c r="D290" s="7">
        <v>23065291</v>
      </c>
      <c r="E290" s="26" t="s">
        <v>62</v>
      </c>
      <c r="F290" s="26" t="s">
        <v>79</v>
      </c>
      <c r="G290" s="26"/>
      <c r="H290" s="26" t="s">
        <v>212</v>
      </c>
      <c r="I290" s="28">
        <v>206</v>
      </c>
      <c r="J290" s="41">
        <f t="shared" si="27"/>
        <v>0.94199999999999995</v>
      </c>
      <c r="K290" s="64">
        <f t="shared" si="26"/>
        <v>5.8000000000000003E-2</v>
      </c>
      <c r="L290" s="41">
        <v>5.6000000000000001E-2</v>
      </c>
      <c r="M290" s="82"/>
      <c r="N290" s="41"/>
      <c r="O290" s="64">
        <v>2E-3</v>
      </c>
      <c r="P290" s="41"/>
      <c r="Q290" s="82"/>
      <c r="R290" s="41"/>
      <c r="S290" s="64"/>
      <c r="T290" s="41"/>
      <c r="U290" s="82"/>
      <c r="V290" s="41"/>
      <c r="W290" s="64"/>
      <c r="X290" s="41"/>
      <c r="Y290" s="82"/>
      <c r="Z290" s="41"/>
      <c r="AA290" s="64"/>
      <c r="AB290" s="41"/>
      <c r="AC290" s="82"/>
      <c r="AD290" s="41"/>
      <c r="AE290" s="64"/>
      <c r="AF290" s="41"/>
      <c r="AG290" s="82"/>
      <c r="AH290" s="41"/>
      <c r="AI290" s="82"/>
      <c r="AJ290" s="41"/>
      <c r="AK290" s="64"/>
      <c r="AL290" s="41"/>
      <c r="AM290" s="82"/>
      <c r="AN290" s="41"/>
      <c r="AO290" s="64"/>
      <c r="AP290" s="41"/>
      <c r="AQ290" s="82"/>
      <c r="AR290" s="70"/>
      <c r="AS290" s="71"/>
      <c r="AT290" s="72"/>
      <c r="AU290" s="71"/>
      <c r="AV290" s="70"/>
      <c r="AW290" s="71"/>
      <c r="AX290" s="70"/>
      <c r="AY290" s="71"/>
      <c r="AZ290" s="70"/>
      <c r="BA290" s="71"/>
    </row>
    <row r="291" spans="1:53" ht="15" customHeight="1">
      <c r="A291" s="125"/>
      <c r="B291" s="7" t="s">
        <v>160</v>
      </c>
      <c r="C291" s="7">
        <v>2015</v>
      </c>
      <c r="D291" s="7">
        <v>25573490</v>
      </c>
      <c r="E291" s="26" t="s">
        <v>62</v>
      </c>
      <c r="F291" s="26" t="s">
        <v>161</v>
      </c>
      <c r="G291" s="26"/>
      <c r="H291" s="26" t="s">
        <v>61</v>
      </c>
      <c r="I291" s="28">
        <v>103</v>
      </c>
      <c r="J291" s="41">
        <f t="shared" si="27"/>
        <v>1</v>
      </c>
      <c r="K291" s="64">
        <f t="shared" si="26"/>
        <v>0</v>
      </c>
      <c r="L291" s="41">
        <v>0</v>
      </c>
      <c r="M291" s="82"/>
      <c r="N291" s="41">
        <v>0</v>
      </c>
      <c r="O291" s="64">
        <v>0</v>
      </c>
      <c r="P291" s="41"/>
      <c r="Q291" s="82"/>
      <c r="R291" s="41"/>
      <c r="S291" s="64"/>
      <c r="T291" s="41"/>
      <c r="U291" s="82"/>
      <c r="V291" s="41"/>
      <c r="W291" s="64"/>
      <c r="X291" s="41"/>
      <c r="Y291" s="82"/>
      <c r="Z291" s="41"/>
      <c r="AA291" s="64"/>
      <c r="AB291" s="41"/>
      <c r="AC291" s="82"/>
      <c r="AD291" s="41"/>
      <c r="AE291" s="64"/>
      <c r="AF291" s="41"/>
      <c r="AG291" s="82"/>
      <c r="AH291" s="41"/>
      <c r="AI291" s="82"/>
      <c r="AJ291" s="41"/>
      <c r="AK291" s="64"/>
      <c r="AL291" s="41"/>
      <c r="AM291" s="82"/>
      <c r="AN291" s="41"/>
      <c r="AO291" s="64"/>
      <c r="AP291" s="41"/>
      <c r="AQ291" s="82"/>
      <c r="AR291" s="70"/>
      <c r="AS291" s="71"/>
      <c r="AT291" s="72"/>
      <c r="AU291" s="71"/>
      <c r="AV291" s="70"/>
      <c r="AW291" s="71"/>
      <c r="AX291" s="70"/>
      <c r="AY291" s="71"/>
      <c r="AZ291" s="70"/>
      <c r="BA291" s="71"/>
    </row>
    <row r="292" spans="1:53" ht="15" customHeight="1">
      <c r="A292" s="125"/>
      <c r="B292" s="7" t="s">
        <v>195</v>
      </c>
      <c r="C292" s="33">
        <v>2012</v>
      </c>
      <c r="D292" s="7">
        <v>22225964</v>
      </c>
      <c r="E292" s="26" t="s">
        <v>62</v>
      </c>
      <c r="F292" s="26" t="s">
        <v>79</v>
      </c>
      <c r="G292" s="26"/>
      <c r="H292" s="26" t="s">
        <v>80</v>
      </c>
      <c r="I292" s="28">
        <v>208</v>
      </c>
      <c r="J292" s="41">
        <f t="shared" si="27"/>
        <v>0.98319999999999996</v>
      </c>
      <c r="K292" s="64">
        <f t="shared" si="26"/>
        <v>1.6799999999999999E-2</v>
      </c>
      <c r="L292" s="41">
        <v>0</v>
      </c>
      <c r="M292" s="82">
        <v>0</v>
      </c>
      <c r="N292" s="41">
        <v>2.3999999999999998E-3</v>
      </c>
      <c r="O292" s="64">
        <v>1.44E-2</v>
      </c>
      <c r="P292" s="41"/>
      <c r="Q292" s="82"/>
      <c r="R292" s="41"/>
      <c r="S292" s="64"/>
      <c r="T292" s="41"/>
      <c r="U292" s="82"/>
      <c r="V292" s="41"/>
      <c r="W292" s="64"/>
      <c r="X292" s="41"/>
      <c r="Y292" s="82"/>
      <c r="Z292" s="41"/>
      <c r="AA292" s="64"/>
      <c r="AB292" s="41"/>
      <c r="AC292" s="82"/>
      <c r="AD292" s="41"/>
      <c r="AE292" s="64"/>
      <c r="AF292" s="41"/>
      <c r="AG292" s="82"/>
      <c r="AH292" s="41"/>
      <c r="AI292" s="82"/>
      <c r="AJ292" s="41"/>
      <c r="AK292" s="64"/>
      <c r="AL292" s="41"/>
      <c r="AM292" s="82"/>
      <c r="AN292" s="41"/>
      <c r="AO292" s="64"/>
      <c r="AP292" s="41"/>
      <c r="AQ292" s="82"/>
      <c r="AR292" s="70"/>
      <c r="AS292" s="71"/>
      <c r="AT292" s="72"/>
      <c r="AU292" s="71"/>
      <c r="AV292" s="70"/>
      <c r="AW292" s="71"/>
      <c r="AX292" s="70"/>
      <c r="AY292" s="71"/>
      <c r="AZ292" s="70"/>
      <c r="BA292" s="71"/>
    </row>
    <row r="293" spans="1:53" ht="15" customHeight="1">
      <c r="A293" s="125"/>
      <c r="B293" s="7" t="s">
        <v>127</v>
      </c>
      <c r="C293" s="33">
        <v>2015</v>
      </c>
      <c r="D293" s="7">
        <v>26811598</v>
      </c>
      <c r="E293" s="26" t="s">
        <v>62</v>
      </c>
      <c r="F293" s="26" t="s">
        <v>128</v>
      </c>
      <c r="G293" s="26"/>
      <c r="H293" s="26" t="s">
        <v>64</v>
      </c>
      <c r="I293" s="28">
        <v>25</v>
      </c>
      <c r="J293" s="41">
        <f t="shared" si="27"/>
        <v>0.44000000000000006</v>
      </c>
      <c r="K293" s="64">
        <f t="shared" si="26"/>
        <v>0.55999999999999994</v>
      </c>
      <c r="L293" s="41"/>
      <c r="M293" s="82">
        <v>0.44</v>
      </c>
      <c r="N293" s="41">
        <v>0.04</v>
      </c>
      <c r="O293" s="64">
        <v>0.08</v>
      </c>
      <c r="P293" s="41"/>
      <c r="Q293" s="82"/>
      <c r="R293" s="41"/>
      <c r="S293" s="64"/>
      <c r="T293" s="41"/>
      <c r="U293" s="82"/>
      <c r="V293" s="41"/>
      <c r="W293" s="64"/>
      <c r="X293" s="41"/>
      <c r="Y293" s="82"/>
      <c r="Z293" s="41"/>
      <c r="AA293" s="64"/>
      <c r="AB293" s="41"/>
      <c r="AC293" s="82"/>
      <c r="AD293" s="41"/>
      <c r="AE293" s="64"/>
      <c r="AF293" s="41"/>
      <c r="AG293" s="82"/>
      <c r="AH293" s="41"/>
      <c r="AI293" s="82"/>
      <c r="AJ293" s="41"/>
      <c r="AK293" s="64"/>
      <c r="AL293" s="41"/>
      <c r="AM293" s="82"/>
      <c r="AN293" s="41"/>
      <c r="AO293" s="64"/>
      <c r="AP293" s="41"/>
      <c r="AQ293" s="82"/>
      <c r="AR293" s="70"/>
      <c r="AS293" s="71"/>
      <c r="AT293" s="72"/>
      <c r="AU293" s="71"/>
      <c r="AV293" s="70"/>
      <c r="AW293" s="71"/>
      <c r="AX293" s="70"/>
      <c r="AY293" s="71"/>
      <c r="AZ293" s="70"/>
      <c r="BA293" s="71"/>
    </row>
    <row r="294" spans="1:53" ht="15" customHeight="1">
      <c r="A294" s="125"/>
      <c r="B294" s="7" t="s">
        <v>147</v>
      </c>
      <c r="C294" s="33">
        <v>2003</v>
      </c>
      <c r="D294" s="7">
        <v>12814450</v>
      </c>
      <c r="E294" s="26" t="s">
        <v>62</v>
      </c>
      <c r="F294" s="26" t="s">
        <v>128</v>
      </c>
      <c r="G294" s="26"/>
      <c r="H294" s="26" t="s">
        <v>61</v>
      </c>
      <c r="I294" s="28">
        <v>200</v>
      </c>
      <c r="J294" s="41">
        <f t="shared" si="27"/>
        <v>0.98399999999999999</v>
      </c>
      <c r="K294" s="64">
        <f t="shared" si="26"/>
        <v>1.6E-2</v>
      </c>
      <c r="L294" s="41">
        <v>0</v>
      </c>
      <c r="M294" s="82">
        <v>3.0000000000000001E-3</v>
      </c>
      <c r="N294" s="41"/>
      <c r="O294" s="64">
        <v>1.2999999999999999E-2</v>
      </c>
      <c r="P294" s="41"/>
      <c r="Q294" s="82"/>
      <c r="R294" s="41"/>
      <c r="S294" s="64"/>
      <c r="T294" s="41"/>
      <c r="U294" s="82"/>
      <c r="V294" s="41"/>
      <c r="W294" s="64"/>
      <c r="X294" s="41"/>
      <c r="Y294" s="82"/>
      <c r="Z294" s="41"/>
      <c r="AA294" s="64"/>
      <c r="AB294" s="41"/>
      <c r="AC294" s="82"/>
      <c r="AD294" s="41"/>
      <c r="AE294" s="64"/>
      <c r="AF294" s="41"/>
      <c r="AG294" s="82"/>
      <c r="AH294" s="41"/>
      <c r="AI294" s="82"/>
      <c r="AJ294" s="41"/>
      <c r="AK294" s="64"/>
      <c r="AL294" s="41"/>
      <c r="AM294" s="82"/>
      <c r="AN294" s="41"/>
      <c r="AO294" s="64"/>
      <c r="AP294" s="41"/>
      <c r="AQ294" s="82"/>
      <c r="AR294" s="70"/>
      <c r="AS294" s="71"/>
      <c r="AT294" s="72"/>
      <c r="AU294" s="71"/>
      <c r="AV294" s="70"/>
      <c r="AW294" s="71"/>
      <c r="AX294" s="70"/>
      <c r="AY294" s="71"/>
      <c r="AZ294" s="70"/>
      <c r="BA294" s="71"/>
    </row>
    <row r="295" spans="1:53" ht="15" customHeight="1">
      <c r="A295" s="125"/>
      <c r="B295" s="7" t="s">
        <v>266</v>
      </c>
      <c r="C295" s="33">
        <v>2015</v>
      </c>
      <c r="D295" s="7">
        <v>25819542</v>
      </c>
      <c r="E295" s="26" t="s">
        <v>62</v>
      </c>
      <c r="F295" s="26" t="s">
        <v>267</v>
      </c>
      <c r="G295" s="26"/>
      <c r="H295" s="26" t="s">
        <v>64</v>
      </c>
      <c r="I295" s="28">
        <v>50</v>
      </c>
      <c r="J295" s="41">
        <f t="shared" si="27"/>
        <v>1</v>
      </c>
      <c r="K295" s="64"/>
      <c r="L295" s="41"/>
      <c r="M295" s="82"/>
      <c r="N295" s="41"/>
      <c r="O295" s="64"/>
      <c r="P295" s="41"/>
      <c r="Q295" s="82"/>
      <c r="R295" s="41"/>
      <c r="S295" s="64"/>
      <c r="T295" s="41"/>
      <c r="U295" s="82"/>
      <c r="V295" s="41"/>
      <c r="W295" s="64"/>
      <c r="X295" s="41"/>
      <c r="Y295" s="82"/>
      <c r="Z295" s="41"/>
      <c r="AA295" s="64"/>
      <c r="AB295" s="41"/>
      <c r="AC295" s="82"/>
      <c r="AD295" s="41"/>
      <c r="AE295" s="64"/>
      <c r="AF295" s="41"/>
      <c r="AG295" s="82"/>
      <c r="AH295" s="41"/>
      <c r="AI295" s="82"/>
      <c r="AJ295" s="41"/>
      <c r="AK295" s="64"/>
      <c r="AL295" s="41"/>
      <c r="AM295" s="82"/>
      <c r="AN295" s="41"/>
      <c r="AO295" s="64"/>
      <c r="AP295" s="41"/>
      <c r="AQ295" s="82"/>
      <c r="AR295" s="70"/>
      <c r="AS295" s="71"/>
      <c r="AT295" s="72"/>
      <c r="AU295" s="71"/>
      <c r="AV295" s="70"/>
      <c r="AW295" s="71"/>
      <c r="AX295" s="70"/>
      <c r="AY295" s="71"/>
      <c r="AZ295" s="70"/>
      <c r="BA295" s="71"/>
    </row>
    <row r="296" spans="1:53" ht="15" customHeight="1">
      <c r="A296" s="125"/>
      <c r="B296" s="7" t="s">
        <v>266</v>
      </c>
      <c r="C296" s="33">
        <v>2015</v>
      </c>
      <c r="D296" s="7">
        <v>25819542</v>
      </c>
      <c r="E296" s="26" t="s">
        <v>62</v>
      </c>
      <c r="F296" s="26" t="s">
        <v>267</v>
      </c>
      <c r="G296" s="26" t="s">
        <v>268</v>
      </c>
      <c r="H296" s="26" t="s">
        <v>61</v>
      </c>
      <c r="I296" s="28">
        <v>38</v>
      </c>
      <c r="J296" s="41">
        <f t="shared" si="27"/>
        <v>0.97399999999999998</v>
      </c>
      <c r="K296" s="64">
        <f t="shared" ref="K296:K298" si="28">SUM(L296:AQ296)</f>
        <v>2.5999999999999999E-2</v>
      </c>
      <c r="L296" s="41">
        <v>0</v>
      </c>
      <c r="M296" s="82">
        <v>1.2999999999999999E-2</v>
      </c>
      <c r="N296" s="41"/>
      <c r="O296" s="64">
        <v>1.2999999999999999E-2</v>
      </c>
      <c r="P296" s="41"/>
      <c r="Q296" s="82"/>
      <c r="R296" s="41"/>
      <c r="S296" s="64"/>
      <c r="T296" s="41"/>
      <c r="U296" s="82"/>
      <c r="V296" s="41"/>
      <c r="W296" s="64"/>
      <c r="X296" s="41"/>
      <c r="Y296" s="82"/>
      <c r="Z296" s="41"/>
      <c r="AA296" s="64"/>
      <c r="AB296" s="41"/>
      <c r="AC296" s="82"/>
      <c r="AD296" s="41"/>
      <c r="AE296" s="64"/>
      <c r="AF296" s="41"/>
      <c r="AG296" s="82"/>
      <c r="AH296" s="41"/>
      <c r="AI296" s="82"/>
      <c r="AJ296" s="41"/>
      <c r="AK296" s="64"/>
      <c r="AL296" s="41"/>
      <c r="AM296" s="82"/>
      <c r="AN296" s="41"/>
      <c r="AO296" s="64"/>
      <c r="AP296" s="41"/>
      <c r="AQ296" s="82"/>
      <c r="AR296" s="70"/>
      <c r="AS296" s="71"/>
      <c r="AT296" s="72"/>
      <c r="AU296" s="71"/>
      <c r="AV296" s="70"/>
      <c r="AW296" s="71"/>
      <c r="AX296" s="70"/>
      <c r="AY296" s="71"/>
      <c r="AZ296" s="70"/>
      <c r="BA296" s="71"/>
    </row>
    <row r="297" spans="1:53" ht="15" customHeight="1">
      <c r="A297" s="125"/>
      <c r="B297" s="7" t="s">
        <v>266</v>
      </c>
      <c r="C297" s="33">
        <v>2015</v>
      </c>
      <c r="D297" s="7">
        <v>25819542</v>
      </c>
      <c r="E297" s="26" t="s">
        <v>62</v>
      </c>
      <c r="F297" s="26" t="s">
        <v>267</v>
      </c>
      <c r="G297" s="26" t="s">
        <v>269</v>
      </c>
      <c r="H297" s="26" t="s">
        <v>61</v>
      </c>
      <c r="I297" s="28">
        <v>54</v>
      </c>
      <c r="J297" s="41">
        <f t="shared" si="27"/>
        <v>0.99099999999999999</v>
      </c>
      <c r="K297" s="64">
        <f t="shared" si="28"/>
        <v>8.9999999999999993E-3</v>
      </c>
      <c r="L297" s="41">
        <v>0</v>
      </c>
      <c r="M297" s="82">
        <v>0</v>
      </c>
      <c r="N297" s="41"/>
      <c r="O297" s="64">
        <v>8.9999999999999993E-3</v>
      </c>
      <c r="P297" s="41"/>
      <c r="Q297" s="82"/>
      <c r="R297" s="41"/>
      <c r="S297" s="64"/>
      <c r="T297" s="41"/>
      <c r="U297" s="82"/>
      <c r="V297" s="41"/>
      <c r="W297" s="64"/>
      <c r="X297" s="41"/>
      <c r="Y297" s="82"/>
      <c r="Z297" s="41"/>
      <c r="AA297" s="64"/>
      <c r="AB297" s="41"/>
      <c r="AC297" s="82"/>
      <c r="AD297" s="41"/>
      <c r="AE297" s="64"/>
      <c r="AF297" s="41"/>
      <c r="AG297" s="82"/>
      <c r="AH297" s="41"/>
      <c r="AI297" s="82"/>
      <c r="AJ297" s="41"/>
      <c r="AK297" s="64"/>
      <c r="AL297" s="41"/>
      <c r="AM297" s="82"/>
      <c r="AN297" s="41"/>
      <c r="AO297" s="64"/>
      <c r="AP297" s="41"/>
      <c r="AQ297" s="82"/>
      <c r="AR297" s="70"/>
      <c r="AS297" s="71"/>
      <c r="AT297" s="72"/>
      <c r="AU297" s="71"/>
      <c r="AV297" s="70"/>
      <c r="AW297" s="71"/>
      <c r="AX297" s="70"/>
      <c r="AY297" s="71"/>
      <c r="AZ297" s="70"/>
      <c r="BA297" s="71"/>
    </row>
    <row r="298" spans="1:53" ht="15" customHeight="1">
      <c r="A298" s="125"/>
      <c r="B298" s="7" t="s">
        <v>266</v>
      </c>
      <c r="C298" s="33">
        <v>2015</v>
      </c>
      <c r="D298" s="7">
        <v>25819542</v>
      </c>
      <c r="E298" s="26" t="s">
        <v>62</v>
      </c>
      <c r="F298" s="26" t="s">
        <v>267</v>
      </c>
      <c r="G298" s="26" t="s">
        <v>270</v>
      </c>
      <c r="H298" s="26" t="s">
        <v>61</v>
      </c>
      <c r="I298" s="28">
        <v>154</v>
      </c>
      <c r="J298" s="41">
        <f t="shared" si="27"/>
        <v>0.98399999999999999</v>
      </c>
      <c r="K298" s="64">
        <f t="shared" si="28"/>
        <v>1.6E-2</v>
      </c>
      <c r="L298" s="41">
        <v>0</v>
      </c>
      <c r="M298" s="82">
        <v>6.0000000000000001E-3</v>
      </c>
      <c r="N298" s="41"/>
      <c r="O298" s="64">
        <v>0.01</v>
      </c>
      <c r="P298" s="41"/>
      <c r="Q298" s="82"/>
      <c r="R298" s="41"/>
      <c r="S298" s="64"/>
      <c r="T298" s="41"/>
      <c r="U298" s="82"/>
      <c r="V298" s="41"/>
      <c r="W298" s="64"/>
      <c r="X298" s="41"/>
      <c r="Y298" s="82"/>
      <c r="Z298" s="41"/>
      <c r="AA298" s="64"/>
      <c r="AB298" s="41"/>
      <c r="AC298" s="82"/>
      <c r="AD298" s="41"/>
      <c r="AE298" s="64"/>
      <c r="AF298" s="41"/>
      <c r="AG298" s="82"/>
      <c r="AH298" s="41"/>
      <c r="AI298" s="82"/>
      <c r="AJ298" s="41"/>
      <c r="AK298" s="64"/>
      <c r="AL298" s="41"/>
      <c r="AM298" s="82"/>
      <c r="AN298" s="41"/>
      <c r="AO298" s="64"/>
      <c r="AP298" s="41"/>
      <c r="AQ298" s="82"/>
      <c r="AR298" s="70"/>
      <c r="AS298" s="71"/>
      <c r="AT298" s="72"/>
      <c r="AU298" s="71"/>
      <c r="AV298" s="70"/>
      <c r="AW298" s="71"/>
      <c r="AX298" s="70"/>
      <c r="AY298" s="71"/>
      <c r="AZ298" s="70"/>
      <c r="BA298" s="71"/>
    </row>
    <row r="299" spans="1:53" ht="15" customHeight="1">
      <c r="A299" s="125"/>
      <c r="B299" s="7" t="s">
        <v>271</v>
      </c>
      <c r="C299" s="7">
        <v>2016</v>
      </c>
      <c r="D299" s="7">
        <v>17577869</v>
      </c>
      <c r="E299" s="26" t="s">
        <v>62</v>
      </c>
      <c r="F299" s="26" t="s">
        <v>272</v>
      </c>
      <c r="G299" s="26"/>
      <c r="H299" s="26" t="s">
        <v>64</v>
      </c>
      <c r="I299" s="28">
        <v>143</v>
      </c>
      <c r="J299" s="41">
        <f t="shared" si="27"/>
        <v>0.99</v>
      </c>
      <c r="K299" s="64">
        <f t="shared" si="26"/>
        <v>0.01</v>
      </c>
      <c r="L299" s="41">
        <v>0</v>
      </c>
      <c r="M299" s="82">
        <v>0.01</v>
      </c>
      <c r="N299" s="41"/>
      <c r="O299" s="64"/>
      <c r="P299" s="41"/>
      <c r="Q299" s="82"/>
      <c r="R299" s="41"/>
      <c r="S299" s="64"/>
      <c r="T299" s="41"/>
      <c r="U299" s="82"/>
      <c r="V299" s="41"/>
      <c r="W299" s="64"/>
      <c r="X299" s="41"/>
      <c r="Y299" s="82"/>
      <c r="Z299" s="41"/>
      <c r="AA299" s="64"/>
      <c r="AB299" s="41"/>
      <c r="AC299" s="82"/>
      <c r="AD299" s="41"/>
      <c r="AE299" s="64"/>
      <c r="AF299" s="41"/>
      <c r="AG299" s="82"/>
      <c r="AH299" s="41"/>
      <c r="AI299" s="82"/>
      <c r="AJ299" s="41"/>
      <c r="AK299" s="64"/>
      <c r="AL299" s="41"/>
      <c r="AM299" s="82"/>
      <c r="AN299" s="41"/>
      <c r="AO299" s="64"/>
      <c r="AP299" s="41"/>
      <c r="AQ299" s="82"/>
      <c r="AR299" s="70"/>
      <c r="AS299" s="71"/>
      <c r="AT299" s="72"/>
      <c r="AU299" s="71"/>
      <c r="AV299" s="70"/>
      <c r="AW299" s="71"/>
      <c r="AX299" s="70"/>
      <c r="AY299" s="71"/>
      <c r="AZ299" s="70"/>
      <c r="BA299" s="71"/>
    </row>
    <row r="300" spans="1:53" ht="15" customHeight="1">
      <c r="A300" s="121" t="s">
        <v>26</v>
      </c>
      <c r="B300" s="52" t="s">
        <v>20</v>
      </c>
      <c r="C300" s="52"/>
      <c r="D300" s="52"/>
      <c r="E300" s="53"/>
      <c r="F300" s="53"/>
      <c r="G300" s="53"/>
      <c r="H300" s="53"/>
      <c r="I300" s="53"/>
      <c r="J300" s="32">
        <f>1-K300</f>
        <v>0.96147227613694874</v>
      </c>
      <c r="K300" s="42">
        <f>SUM(L300:BA300)</f>
        <v>3.8527723863051214E-2</v>
      </c>
      <c r="L300" s="32">
        <f>(L279*I279+L285*I285+L290*I290)/(SUM(I277:I285)+SUM(I289:I292)+I294+SUM(I296:I299))</f>
        <v>8.4479729729729728E-3</v>
      </c>
      <c r="M300" s="32">
        <f>(M277*I277+M278*I278+M279*I279+M280*I280+M281*I281+M282*I282+M283*I283+M284*I284+M285*I285+M286*I286+M287*I287+M288*I288+M289*I289+M292*I292+M293*I293+M294*I294+M296*I296+M297*I297+M298*I298+M299*I299)/(SUM(I277:I289)+SUM(I292:I294)+SUM(I296:I299))</f>
        <v>1.4091012838801712E-2</v>
      </c>
      <c r="N300" s="32">
        <f>(N277*I277+N278*I278+N279*I279+N280*I280+N281*I281+N282*I282+N283*I283+N285*I285+N289*I289+N291*I291+N292*I292+N293*I293)/(SUM(I277:I283)+I285+I289+SUM(I291:I293))</f>
        <v>5.7772316588362849E-3</v>
      </c>
      <c r="O300" s="32">
        <f>(O277*I277+O278*I278+O279*I279+O280*I280+O281*I281+O282*I282+O283*I283+O284*I284+O285*I285+O286*I286+O287*I287+O289*I289+O290*I290+O291*I291+O292*I292+O293*I293+O294*I294+O296*I296+O297*I297+O298*I298)/(SUM(I277:I287)+SUM(I289:I294)+SUM(I296:I298))</f>
        <v>1.0211506392440242E-2</v>
      </c>
      <c r="P300" s="32" t="s">
        <v>329</v>
      </c>
      <c r="Q300" s="32" t="s">
        <v>329</v>
      </c>
      <c r="R300" s="32" t="s">
        <v>329</v>
      </c>
      <c r="S300" s="32" t="s">
        <v>329</v>
      </c>
      <c r="T300" s="32" t="s">
        <v>329</v>
      </c>
      <c r="U300" s="32" t="s">
        <v>329</v>
      </c>
      <c r="V300" s="32" t="s">
        <v>329</v>
      </c>
      <c r="W300" s="32" t="s">
        <v>329</v>
      </c>
      <c r="X300" s="32" t="s">
        <v>329</v>
      </c>
      <c r="Y300" s="32" t="s">
        <v>329</v>
      </c>
      <c r="Z300" s="32" t="s">
        <v>329</v>
      </c>
      <c r="AA300" s="32" t="s">
        <v>329</v>
      </c>
      <c r="AB300" s="32" t="s">
        <v>329</v>
      </c>
      <c r="AC300" s="32" t="s">
        <v>329</v>
      </c>
      <c r="AD300" s="32" t="s">
        <v>329</v>
      </c>
      <c r="AE300" s="32" t="s">
        <v>329</v>
      </c>
      <c r="AF300" s="32" t="s">
        <v>329</v>
      </c>
      <c r="AG300" s="49" t="s">
        <v>329</v>
      </c>
      <c r="AH300" s="101" t="s">
        <v>329</v>
      </c>
      <c r="AI300" s="101" t="s">
        <v>329</v>
      </c>
      <c r="AJ300" s="101" t="s">
        <v>329</v>
      </c>
      <c r="AK300" s="32" t="s">
        <v>329</v>
      </c>
      <c r="AL300" s="32" t="s">
        <v>329</v>
      </c>
      <c r="AM300" s="32" t="s">
        <v>329</v>
      </c>
      <c r="AN300" s="32" t="s">
        <v>329</v>
      </c>
      <c r="AO300" s="32" t="s">
        <v>329</v>
      </c>
      <c r="AP300" s="32" t="s">
        <v>329</v>
      </c>
      <c r="AQ300" s="32" t="s">
        <v>329</v>
      </c>
      <c r="AR300" s="32" t="s">
        <v>329</v>
      </c>
      <c r="AS300" s="32" t="s">
        <v>329</v>
      </c>
      <c r="AT300" s="32" t="s">
        <v>329</v>
      </c>
      <c r="AU300" s="32" t="s">
        <v>329</v>
      </c>
      <c r="AV300" s="32" t="s">
        <v>329</v>
      </c>
      <c r="AW300" s="32" t="s">
        <v>329</v>
      </c>
      <c r="AX300" s="32" t="s">
        <v>329</v>
      </c>
      <c r="AY300" s="32" t="s">
        <v>329</v>
      </c>
      <c r="AZ300" s="32" t="s">
        <v>329</v>
      </c>
      <c r="BA300" s="32" t="s">
        <v>329</v>
      </c>
    </row>
    <row r="301" spans="1:53" ht="15" customHeight="1">
      <c r="A301" s="122"/>
      <c r="B301" s="54" t="s">
        <v>21</v>
      </c>
      <c r="C301" s="54"/>
      <c r="D301" s="54"/>
      <c r="E301" s="55"/>
      <c r="F301" s="55"/>
      <c r="G301" s="55"/>
      <c r="H301" s="55"/>
      <c r="I301" s="55"/>
      <c r="J301" s="56"/>
      <c r="K301" s="56"/>
      <c r="L301" s="56">
        <f t="shared" ref="L301:O301" si="29">MIN(L277:L299)</f>
        <v>0</v>
      </c>
      <c r="M301" s="56">
        <f t="shared" si="29"/>
        <v>0</v>
      </c>
      <c r="N301" s="56">
        <f t="shared" si="29"/>
        <v>0</v>
      </c>
      <c r="O301" s="56">
        <f t="shared" si="29"/>
        <v>0</v>
      </c>
      <c r="P301" s="56"/>
      <c r="Q301" s="56"/>
      <c r="R301" s="56"/>
      <c r="S301" s="56"/>
      <c r="T301" s="56"/>
      <c r="U301" s="56"/>
      <c r="V301" s="56"/>
      <c r="W301" s="56"/>
      <c r="X301" s="56"/>
      <c r="Y301" s="56"/>
      <c r="Z301" s="56"/>
      <c r="AA301" s="56"/>
      <c r="AB301" s="56"/>
      <c r="AC301" s="56"/>
      <c r="AD301" s="56"/>
      <c r="AE301" s="56"/>
      <c r="AF301" s="56"/>
      <c r="AG301" s="102"/>
      <c r="AH301" s="103"/>
      <c r="AI301" s="103"/>
      <c r="AJ301" s="103"/>
      <c r="AK301" s="56"/>
      <c r="AL301" s="56"/>
      <c r="AM301" s="56"/>
      <c r="AN301" s="56"/>
      <c r="AO301" s="56"/>
      <c r="AP301" s="56"/>
      <c r="AQ301" s="56"/>
      <c r="AR301" s="96"/>
      <c r="AS301" s="96"/>
      <c r="AT301" s="96"/>
      <c r="AU301" s="96"/>
      <c r="AV301" s="96"/>
      <c r="AW301" s="96"/>
      <c r="AX301" s="96"/>
      <c r="AY301" s="96"/>
      <c r="AZ301" s="96"/>
      <c r="BA301" s="96"/>
    </row>
    <row r="302" spans="1:53" ht="15" customHeight="1">
      <c r="A302" s="123"/>
      <c r="B302" s="54" t="s">
        <v>22</v>
      </c>
      <c r="C302" s="54"/>
      <c r="D302" s="54"/>
      <c r="E302" s="55"/>
      <c r="F302" s="55"/>
      <c r="G302" s="55"/>
      <c r="H302" s="55"/>
      <c r="I302" s="55"/>
      <c r="J302" s="56"/>
      <c r="K302" s="56"/>
      <c r="L302" s="56">
        <f t="shared" ref="L302:O302" si="30">MAX(L277:L299)</f>
        <v>5.6000000000000001E-2</v>
      </c>
      <c r="M302" s="56">
        <f t="shared" si="30"/>
        <v>0.44</v>
      </c>
      <c r="N302" s="56">
        <f t="shared" si="30"/>
        <v>0.04</v>
      </c>
      <c r="O302" s="56">
        <f t="shared" si="30"/>
        <v>0.08</v>
      </c>
      <c r="P302" s="56"/>
      <c r="Q302" s="56"/>
      <c r="R302" s="56"/>
      <c r="S302" s="56"/>
      <c r="T302" s="56"/>
      <c r="U302" s="56"/>
      <c r="V302" s="56"/>
      <c r="W302" s="56"/>
      <c r="X302" s="56"/>
      <c r="Y302" s="56"/>
      <c r="Z302" s="56"/>
      <c r="AA302" s="56"/>
      <c r="AB302" s="56"/>
      <c r="AC302" s="56"/>
      <c r="AD302" s="56"/>
      <c r="AE302" s="56"/>
      <c r="AF302" s="56"/>
      <c r="AG302" s="102"/>
      <c r="AH302" s="103"/>
      <c r="AI302" s="103"/>
      <c r="AJ302" s="103"/>
      <c r="AK302" s="56"/>
      <c r="AL302" s="56"/>
      <c r="AM302" s="56"/>
      <c r="AN302" s="56"/>
      <c r="AO302" s="56"/>
      <c r="AP302" s="56"/>
      <c r="AQ302" s="56"/>
      <c r="AR302" s="96"/>
      <c r="AS302" s="96"/>
      <c r="AT302" s="96"/>
      <c r="AU302" s="96"/>
      <c r="AV302" s="96"/>
      <c r="AW302" s="96"/>
      <c r="AX302" s="96"/>
      <c r="AY302" s="96"/>
      <c r="AZ302" s="96"/>
      <c r="BA302" s="96"/>
    </row>
    <row r="303" spans="1:53" s="47" customFormat="1" ht="15" customHeight="1">
      <c r="A303" s="125"/>
      <c r="B303" s="26" t="s">
        <v>365</v>
      </c>
      <c r="C303" s="44"/>
      <c r="D303" s="57" t="s">
        <v>400</v>
      </c>
      <c r="E303" s="26" t="s">
        <v>337</v>
      </c>
      <c r="F303" s="26" t="s">
        <v>369</v>
      </c>
      <c r="G303" s="45"/>
      <c r="H303" s="45"/>
      <c r="I303" s="28">
        <v>15389</v>
      </c>
      <c r="J303" s="63"/>
      <c r="K303" s="62"/>
      <c r="L303" s="70">
        <v>0</v>
      </c>
      <c r="M303" s="62"/>
      <c r="N303" s="41"/>
      <c r="O303" s="64"/>
      <c r="P303" s="70"/>
      <c r="Q303" s="64"/>
      <c r="R303" s="41"/>
      <c r="S303" s="64"/>
      <c r="T303" s="70"/>
      <c r="U303" s="64"/>
      <c r="V303" s="41"/>
      <c r="W303" s="64"/>
      <c r="X303" s="70"/>
      <c r="Y303" s="64"/>
      <c r="Z303" s="41"/>
      <c r="AA303" s="64"/>
      <c r="AB303" s="70"/>
      <c r="AC303" s="64"/>
      <c r="AD303" s="41"/>
      <c r="AE303" s="64"/>
      <c r="AF303" s="70"/>
      <c r="AG303" s="64"/>
      <c r="AH303" s="70"/>
      <c r="AI303" s="64"/>
      <c r="AJ303" s="41"/>
      <c r="AK303" s="62"/>
      <c r="AL303" s="70"/>
      <c r="AM303" s="62"/>
      <c r="AN303" s="63"/>
      <c r="AO303" s="64"/>
      <c r="AP303" s="65"/>
      <c r="AQ303" s="64"/>
      <c r="AR303" s="65"/>
      <c r="AS303" s="66"/>
      <c r="AT303" s="67"/>
      <c r="AU303" s="66"/>
      <c r="AV303" s="65"/>
      <c r="AW303" s="66"/>
      <c r="AX303" s="65"/>
      <c r="AY303" s="66"/>
      <c r="AZ303" s="65"/>
      <c r="BA303" s="66"/>
    </row>
    <row r="304" spans="1:53" s="47" customFormat="1" ht="15" customHeight="1">
      <c r="A304" s="125"/>
      <c r="B304" s="26" t="s">
        <v>365</v>
      </c>
      <c r="C304" s="44"/>
      <c r="D304" s="57" t="s">
        <v>399</v>
      </c>
      <c r="E304" s="26" t="s">
        <v>337</v>
      </c>
      <c r="F304" s="26" t="s">
        <v>369</v>
      </c>
      <c r="G304" s="45"/>
      <c r="H304" s="45"/>
      <c r="I304" s="28">
        <v>15390</v>
      </c>
      <c r="J304" s="63"/>
      <c r="K304" s="62"/>
      <c r="L304" s="65"/>
      <c r="M304" s="62"/>
      <c r="N304" s="41"/>
      <c r="O304" s="64"/>
      <c r="P304" s="70">
        <v>0</v>
      </c>
      <c r="Q304" s="64"/>
      <c r="R304" s="41"/>
      <c r="S304" s="64"/>
      <c r="T304" s="70"/>
      <c r="U304" s="64"/>
      <c r="V304" s="41"/>
      <c r="W304" s="64"/>
      <c r="X304" s="70"/>
      <c r="Y304" s="64"/>
      <c r="Z304" s="41"/>
      <c r="AA304" s="64"/>
      <c r="AB304" s="70"/>
      <c r="AC304" s="64"/>
      <c r="AD304" s="41"/>
      <c r="AE304" s="64"/>
      <c r="AF304" s="70"/>
      <c r="AG304" s="64"/>
      <c r="AH304" s="70"/>
      <c r="AI304" s="64"/>
      <c r="AJ304" s="41"/>
      <c r="AK304" s="62"/>
      <c r="AL304" s="70"/>
      <c r="AM304" s="62"/>
      <c r="AN304" s="63"/>
      <c r="AO304" s="64"/>
      <c r="AP304" s="65"/>
      <c r="AQ304" s="64"/>
      <c r="AR304" s="65"/>
      <c r="AS304" s="66"/>
      <c r="AT304" s="67"/>
      <c r="AU304" s="66"/>
      <c r="AV304" s="65"/>
      <c r="AW304" s="66"/>
      <c r="AX304" s="65"/>
      <c r="AY304" s="66"/>
      <c r="AZ304" s="65"/>
      <c r="BA304" s="66"/>
    </row>
    <row r="305" spans="1:53" s="47" customFormat="1" ht="15" customHeight="1">
      <c r="A305" s="125"/>
      <c r="B305" s="26" t="s">
        <v>365</v>
      </c>
      <c r="C305" s="44"/>
      <c r="D305" s="57" t="s">
        <v>398</v>
      </c>
      <c r="E305" s="26" t="s">
        <v>337</v>
      </c>
      <c r="F305" s="26" t="s">
        <v>369</v>
      </c>
      <c r="G305" s="45"/>
      <c r="H305" s="45"/>
      <c r="I305" s="28">
        <v>15380</v>
      </c>
      <c r="J305" s="63"/>
      <c r="K305" s="62"/>
      <c r="L305" s="65"/>
      <c r="M305" s="62"/>
      <c r="N305" s="41"/>
      <c r="O305" s="64"/>
      <c r="P305" s="70"/>
      <c r="Q305" s="64"/>
      <c r="R305" s="41">
        <v>0</v>
      </c>
      <c r="S305" s="64"/>
      <c r="T305" s="70"/>
      <c r="U305" s="64"/>
      <c r="V305" s="41"/>
      <c r="W305" s="64"/>
      <c r="X305" s="70"/>
      <c r="Y305" s="64"/>
      <c r="Z305" s="41"/>
      <c r="AA305" s="64"/>
      <c r="AB305" s="70"/>
      <c r="AC305" s="64"/>
      <c r="AD305" s="41"/>
      <c r="AE305" s="64"/>
      <c r="AF305" s="70"/>
      <c r="AG305" s="64"/>
      <c r="AH305" s="70"/>
      <c r="AI305" s="64"/>
      <c r="AJ305" s="41"/>
      <c r="AK305" s="62"/>
      <c r="AL305" s="70"/>
      <c r="AM305" s="62"/>
      <c r="AN305" s="63"/>
      <c r="AO305" s="64"/>
      <c r="AP305" s="65"/>
      <c r="AQ305" s="64"/>
      <c r="AR305" s="65"/>
      <c r="AS305" s="66"/>
      <c r="AT305" s="67"/>
      <c r="AU305" s="66"/>
      <c r="AV305" s="65"/>
      <c r="AW305" s="66"/>
      <c r="AX305" s="65"/>
      <c r="AY305" s="66"/>
      <c r="AZ305" s="65"/>
      <c r="BA305" s="66"/>
    </row>
    <row r="306" spans="1:53" s="47" customFormat="1" ht="15" customHeight="1">
      <c r="A306" s="125"/>
      <c r="B306" s="26" t="s">
        <v>365</v>
      </c>
      <c r="C306" s="44"/>
      <c r="D306" s="57" t="s">
        <v>397</v>
      </c>
      <c r="E306" s="26" t="s">
        <v>337</v>
      </c>
      <c r="F306" s="26" t="s">
        <v>369</v>
      </c>
      <c r="G306" s="45"/>
      <c r="H306" s="45"/>
      <c r="I306" s="28">
        <v>15391</v>
      </c>
      <c r="J306" s="63"/>
      <c r="K306" s="62"/>
      <c r="L306" s="65"/>
      <c r="M306" s="62"/>
      <c r="N306" s="41"/>
      <c r="O306" s="64"/>
      <c r="P306" s="70"/>
      <c r="Q306" s="64"/>
      <c r="R306" s="41"/>
      <c r="S306" s="64">
        <v>0</v>
      </c>
      <c r="T306" s="70"/>
      <c r="U306" s="64"/>
      <c r="V306" s="41"/>
      <c r="W306" s="64"/>
      <c r="X306" s="70"/>
      <c r="Y306" s="64"/>
      <c r="Z306" s="41"/>
      <c r="AA306" s="64"/>
      <c r="AB306" s="70"/>
      <c r="AC306" s="64"/>
      <c r="AD306" s="41"/>
      <c r="AE306" s="64"/>
      <c r="AF306" s="70"/>
      <c r="AG306" s="64"/>
      <c r="AH306" s="70"/>
      <c r="AI306" s="64"/>
      <c r="AJ306" s="41"/>
      <c r="AK306" s="62"/>
      <c r="AL306" s="70"/>
      <c r="AM306" s="62"/>
      <c r="AN306" s="63"/>
      <c r="AO306" s="64"/>
      <c r="AP306" s="65"/>
      <c r="AQ306" s="64"/>
      <c r="AR306" s="65"/>
      <c r="AS306" s="66"/>
      <c r="AT306" s="67"/>
      <c r="AU306" s="66"/>
      <c r="AV306" s="65"/>
      <c r="AW306" s="66"/>
      <c r="AX306" s="65"/>
      <c r="AY306" s="66"/>
      <c r="AZ306" s="65"/>
      <c r="BA306" s="66"/>
    </row>
    <row r="307" spans="1:53" s="47" customFormat="1" ht="15" customHeight="1">
      <c r="A307" s="125"/>
      <c r="B307" s="26" t="s">
        <v>365</v>
      </c>
      <c r="C307" s="44"/>
      <c r="D307" s="57" t="s">
        <v>396</v>
      </c>
      <c r="E307" s="26" t="s">
        <v>337</v>
      </c>
      <c r="F307" s="26" t="s">
        <v>369</v>
      </c>
      <c r="G307" s="45"/>
      <c r="H307" s="45"/>
      <c r="I307" s="28">
        <v>15391</v>
      </c>
      <c r="J307" s="63"/>
      <c r="K307" s="62"/>
      <c r="L307" s="65"/>
      <c r="M307" s="62"/>
      <c r="N307" s="41"/>
      <c r="O307" s="64"/>
      <c r="P307" s="70"/>
      <c r="Q307" s="64"/>
      <c r="R307" s="41"/>
      <c r="S307" s="64"/>
      <c r="T307" s="91">
        <v>9.7460000000000005E-5</v>
      </c>
      <c r="U307" s="64"/>
      <c r="V307" s="41"/>
      <c r="W307" s="64"/>
      <c r="X307" s="70"/>
      <c r="Y307" s="64"/>
      <c r="Z307" s="41"/>
      <c r="AA307" s="64"/>
      <c r="AB307" s="70"/>
      <c r="AC307" s="64"/>
      <c r="AD307" s="41"/>
      <c r="AE307" s="64"/>
      <c r="AF307" s="70"/>
      <c r="AG307" s="64"/>
      <c r="AH307" s="70"/>
      <c r="AI307" s="64"/>
      <c r="AJ307" s="41"/>
      <c r="AK307" s="62"/>
      <c r="AL307" s="70"/>
      <c r="AM307" s="62"/>
      <c r="AN307" s="63"/>
      <c r="AO307" s="64"/>
      <c r="AP307" s="65"/>
      <c r="AQ307" s="64"/>
      <c r="AR307" s="65"/>
      <c r="AS307" s="66"/>
      <c r="AT307" s="67"/>
      <c r="AU307" s="66"/>
      <c r="AV307" s="65"/>
      <c r="AW307" s="66"/>
      <c r="AX307" s="65"/>
      <c r="AY307" s="66"/>
      <c r="AZ307" s="65"/>
      <c r="BA307" s="66"/>
    </row>
    <row r="308" spans="1:53" s="47" customFormat="1" ht="15" customHeight="1">
      <c r="A308" s="125"/>
      <c r="B308" s="26" t="s">
        <v>365</v>
      </c>
      <c r="C308" s="44"/>
      <c r="D308" s="57" t="s">
        <v>395</v>
      </c>
      <c r="E308" s="26" t="s">
        <v>337</v>
      </c>
      <c r="F308" s="26" t="s">
        <v>369</v>
      </c>
      <c r="G308" s="45"/>
      <c r="H308" s="45"/>
      <c r="I308" s="28">
        <v>15386</v>
      </c>
      <c r="J308" s="63"/>
      <c r="K308" s="62"/>
      <c r="L308" s="65"/>
      <c r="M308" s="62"/>
      <c r="N308" s="41"/>
      <c r="O308" s="64"/>
      <c r="P308" s="70"/>
      <c r="Q308" s="64"/>
      <c r="R308" s="41"/>
      <c r="S308" s="64"/>
      <c r="T308" s="70"/>
      <c r="U308" s="64">
        <v>0</v>
      </c>
      <c r="V308" s="41"/>
      <c r="W308" s="64"/>
      <c r="X308" s="70"/>
      <c r="Y308" s="64"/>
      <c r="Z308" s="41"/>
      <c r="AA308" s="64"/>
      <c r="AB308" s="70"/>
      <c r="AC308" s="64"/>
      <c r="AD308" s="41"/>
      <c r="AE308" s="64"/>
      <c r="AF308" s="70"/>
      <c r="AG308" s="64"/>
      <c r="AH308" s="70"/>
      <c r="AI308" s="64"/>
      <c r="AJ308" s="41"/>
      <c r="AK308" s="62"/>
      <c r="AL308" s="70"/>
      <c r="AM308" s="62"/>
      <c r="AN308" s="63"/>
      <c r="AO308" s="64"/>
      <c r="AP308" s="65"/>
      <c r="AQ308" s="64"/>
      <c r="AR308" s="65"/>
      <c r="AS308" s="66"/>
      <c r="AT308" s="67"/>
      <c r="AU308" s="66"/>
      <c r="AV308" s="65"/>
      <c r="AW308" s="66"/>
      <c r="AX308" s="65"/>
      <c r="AY308" s="66"/>
      <c r="AZ308" s="65"/>
      <c r="BA308" s="66"/>
    </row>
    <row r="309" spans="1:53" s="47" customFormat="1" ht="15" customHeight="1">
      <c r="A309" s="125"/>
      <c r="B309" s="26" t="s">
        <v>365</v>
      </c>
      <c r="C309" s="44"/>
      <c r="D309" s="57" t="s">
        <v>394</v>
      </c>
      <c r="E309" s="26" t="s">
        <v>337</v>
      </c>
      <c r="F309" s="26" t="s">
        <v>369</v>
      </c>
      <c r="G309" s="45"/>
      <c r="H309" s="45"/>
      <c r="I309" s="28">
        <v>15271</v>
      </c>
      <c r="J309" s="63"/>
      <c r="K309" s="62"/>
      <c r="L309" s="65"/>
      <c r="M309" s="62"/>
      <c r="N309" s="41"/>
      <c r="O309" s="64"/>
      <c r="P309" s="70"/>
      <c r="Q309" s="64"/>
      <c r="R309" s="41"/>
      <c r="S309" s="64"/>
      <c r="T309" s="70"/>
      <c r="U309" s="64"/>
      <c r="V309" s="41"/>
      <c r="W309" s="64"/>
      <c r="X309" s="70">
        <v>0</v>
      </c>
      <c r="Y309" s="64"/>
      <c r="Z309" s="41"/>
      <c r="AA309" s="64"/>
      <c r="AB309" s="70"/>
      <c r="AC309" s="64"/>
      <c r="AD309" s="41"/>
      <c r="AE309" s="64"/>
      <c r="AF309" s="70"/>
      <c r="AG309" s="64"/>
      <c r="AH309" s="70"/>
      <c r="AI309" s="64"/>
      <c r="AJ309" s="41"/>
      <c r="AK309" s="62"/>
      <c r="AL309" s="70"/>
      <c r="AM309" s="62"/>
      <c r="AN309" s="63"/>
      <c r="AO309" s="64"/>
      <c r="AP309" s="65"/>
      <c r="AQ309" s="64"/>
      <c r="AR309" s="65"/>
      <c r="AS309" s="66"/>
      <c r="AT309" s="67"/>
      <c r="AU309" s="66"/>
      <c r="AV309" s="65"/>
      <c r="AW309" s="66"/>
      <c r="AX309" s="65"/>
      <c r="AY309" s="66"/>
      <c r="AZ309" s="65"/>
      <c r="BA309" s="66"/>
    </row>
    <row r="310" spans="1:53" s="47" customFormat="1" ht="15" customHeight="1">
      <c r="A310" s="125"/>
      <c r="B310" s="26" t="s">
        <v>365</v>
      </c>
      <c r="C310" s="44"/>
      <c r="D310" s="57" t="s">
        <v>387</v>
      </c>
      <c r="E310" s="26" t="s">
        <v>337</v>
      </c>
      <c r="F310" s="26" t="s">
        <v>369</v>
      </c>
      <c r="G310" s="45"/>
      <c r="H310" s="45"/>
      <c r="I310" s="28">
        <v>15381</v>
      </c>
      <c r="J310" s="63"/>
      <c r="K310" s="62"/>
      <c r="L310" s="65"/>
      <c r="M310" s="62"/>
      <c r="N310" s="41"/>
      <c r="O310" s="64"/>
      <c r="P310" s="70"/>
      <c r="Q310" s="64"/>
      <c r="R310" s="41"/>
      <c r="S310" s="64"/>
      <c r="T310" s="70"/>
      <c r="U310" s="64"/>
      <c r="V310" s="41"/>
      <c r="W310" s="64"/>
      <c r="X310" s="70"/>
      <c r="Y310" s="64"/>
      <c r="Z310" s="41"/>
      <c r="AA310" s="64">
        <v>0</v>
      </c>
      <c r="AB310" s="70"/>
      <c r="AC310" s="64"/>
      <c r="AD310" s="41"/>
      <c r="AE310" s="64"/>
      <c r="AF310" s="70"/>
      <c r="AG310" s="64"/>
      <c r="AH310" s="70"/>
      <c r="AI310" s="64"/>
      <c r="AJ310" s="41"/>
      <c r="AK310" s="62"/>
      <c r="AL310" s="70"/>
      <c r="AM310" s="62"/>
      <c r="AN310" s="63"/>
      <c r="AO310" s="64"/>
      <c r="AP310" s="65"/>
      <c r="AQ310" s="64"/>
      <c r="AR310" s="65"/>
      <c r="AS310" s="66"/>
      <c r="AT310" s="67"/>
      <c r="AU310" s="66"/>
      <c r="AV310" s="65"/>
      <c r="AW310" s="66"/>
      <c r="AX310" s="65"/>
      <c r="AY310" s="66"/>
      <c r="AZ310" s="65"/>
      <c r="BA310" s="66"/>
    </row>
    <row r="311" spans="1:53" s="47" customFormat="1" ht="15" customHeight="1">
      <c r="A311" s="125"/>
      <c r="B311" s="26" t="s">
        <v>365</v>
      </c>
      <c r="C311" s="44"/>
      <c r="D311" s="57" t="s">
        <v>401</v>
      </c>
      <c r="E311" s="26" t="s">
        <v>337</v>
      </c>
      <c r="F311" s="26" t="s">
        <v>369</v>
      </c>
      <c r="G311" s="45"/>
      <c r="H311" s="45"/>
      <c r="I311" s="28">
        <v>15391</v>
      </c>
      <c r="J311" s="63"/>
      <c r="K311" s="62"/>
      <c r="L311" s="65"/>
      <c r="M311" s="62"/>
      <c r="N311" s="41"/>
      <c r="O311" s="64"/>
      <c r="P311" s="70"/>
      <c r="Q311" s="64"/>
      <c r="R311" s="41"/>
      <c r="S311" s="64"/>
      <c r="T311" s="70"/>
      <c r="U311" s="64"/>
      <c r="V311" s="41"/>
      <c r="W311" s="64"/>
      <c r="X311" s="70"/>
      <c r="Y311" s="64"/>
      <c r="Z311" s="41"/>
      <c r="AA311" s="64"/>
      <c r="AB311" s="70"/>
      <c r="AC311" s="64"/>
      <c r="AD311" s="41">
        <v>0</v>
      </c>
      <c r="AE311" s="64"/>
      <c r="AF311" s="70"/>
      <c r="AG311" s="64"/>
      <c r="AH311" s="70"/>
      <c r="AI311" s="64"/>
      <c r="AJ311" s="41"/>
      <c r="AK311" s="62"/>
      <c r="AL311" s="70"/>
      <c r="AM311" s="62"/>
      <c r="AN311" s="63"/>
      <c r="AO311" s="64"/>
      <c r="AP311" s="65"/>
      <c r="AQ311" s="64"/>
      <c r="AR311" s="65"/>
      <c r="AS311" s="66"/>
      <c r="AT311" s="67"/>
      <c r="AU311" s="66"/>
      <c r="AV311" s="65"/>
      <c r="AW311" s="66"/>
      <c r="AX311" s="65"/>
      <c r="AY311" s="66"/>
      <c r="AZ311" s="65"/>
      <c r="BA311" s="66"/>
    </row>
    <row r="312" spans="1:53" s="47" customFormat="1" ht="15" customHeight="1">
      <c r="A312" s="125"/>
      <c r="B312" s="26" t="s">
        <v>365</v>
      </c>
      <c r="C312" s="44"/>
      <c r="D312" s="57" t="s">
        <v>386</v>
      </c>
      <c r="E312" s="26" t="s">
        <v>337</v>
      </c>
      <c r="F312" s="26" t="s">
        <v>369</v>
      </c>
      <c r="G312" s="45"/>
      <c r="H312" s="45"/>
      <c r="I312" s="28">
        <v>15391</v>
      </c>
      <c r="J312" s="63"/>
      <c r="K312" s="62"/>
      <c r="L312" s="65"/>
      <c r="M312" s="62"/>
      <c r="N312" s="41"/>
      <c r="O312" s="64"/>
      <c r="P312" s="70"/>
      <c r="Q312" s="64"/>
      <c r="R312" s="41"/>
      <c r="S312" s="64"/>
      <c r="T312" s="70"/>
      <c r="U312" s="64"/>
      <c r="V312" s="41"/>
      <c r="W312" s="64"/>
      <c r="X312" s="70"/>
      <c r="Y312" s="64"/>
      <c r="Z312" s="41"/>
      <c r="AA312" s="64"/>
      <c r="AB312" s="70"/>
      <c r="AC312" s="64"/>
      <c r="AD312" s="41"/>
      <c r="AE312" s="64"/>
      <c r="AF312" s="70">
        <v>0</v>
      </c>
      <c r="AG312" s="64"/>
      <c r="AH312" s="70"/>
      <c r="AI312" s="64"/>
      <c r="AJ312" s="41"/>
      <c r="AK312" s="62"/>
      <c r="AL312" s="70"/>
      <c r="AM312" s="62"/>
      <c r="AN312" s="63"/>
      <c r="AO312" s="64"/>
      <c r="AP312" s="65"/>
      <c r="AQ312" s="64"/>
      <c r="AR312" s="65"/>
      <c r="AS312" s="66"/>
      <c r="AT312" s="67"/>
      <c r="AU312" s="66"/>
      <c r="AV312" s="65"/>
      <c r="AW312" s="66"/>
      <c r="AX312" s="65"/>
      <c r="AY312" s="66"/>
      <c r="AZ312" s="65"/>
      <c r="BA312" s="66"/>
    </row>
    <row r="313" spans="1:53" s="47" customFormat="1" ht="15" customHeight="1">
      <c r="A313" s="125"/>
      <c r="B313" s="26" t="s">
        <v>365</v>
      </c>
      <c r="C313" s="44"/>
      <c r="D313" s="57" t="s">
        <v>385</v>
      </c>
      <c r="E313" s="26" t="s">
        <v>337</v>
      </c>
      <c r="F313" s="26" t="s">
        <v>369</v>
      </c>
      <c r="G313" s="45"/>
      <c r="H313" s="45"/>
      <c r="I313" s="28">
        <v>15390</v>
      </c>
      <c r="J313" s="63"/>
      <c r="K313" s="62"/>
      <c r="L313" s="65"/>
      <c r="M313" s="62"/>
      <c r="N313" s="41"/>
      <c r="O313" s="64"/>
      <c r="P313" s="70"/>
      <c r="Q313" s="64"/>
      <c r="R313" s="41"/>
      <c r="S313" s="64"/>
      <c r="T313" s="70"/>
      <c r="U313" s="64"/>
      <c r="V313" s="41"/>
      <c r="W313" s="64"/>
      <c r="X313" s="70"/>
      <c r="Y313" s="64"/>
      <c r="Z313" s="41"/>
      <c r="AA313" s="64"/>
      <c r="AB313" s="70"/>
      <c r="AC313" s="64"/>
      <c r="AD313" s="41"/>
      <c r="AE313" s="64"/>
      <c r="AF313" s="70"/>
      <c r="AG313" s="64">
        <v>0</v>
      </c>
      <c r="AH313" s="70"/>
      <c r="AI313" s="64"/>
      <c r="AJ313" s="41"/>
      <c r="AK313" s="62"/>
      <c r="AL313" s="70"/>
      <c r="AM313" s="62"/>
      <c r="AN313" s="63"/>
      <c r="AO313" s="64"/>
      <c r="AP313" s="65"/>
      <c r="AQ313" s="64"/>
      <c r="AR313" s="65"/>
      <c r="AS313" s="66"/>
      <c r="AT313" s="67"/>
      <c r="AU313" s="66"/>
      <c r="AV313" s="65"/>
      <c r="AW313" s="66"/>
      <c r="AX313" s="65"/>
      <c r="AY313" s="66"/>
      <c r="AZ313" s="65"/>
      <c r="BA313" s="66"/>
    </row>
    <row r="314" spans="1:53" s="47" customFormat="1" ht="15" customHeight="1">
      <c r="A314" s="125"/>
      <c r="B314" s="26" t="s">
        <v>365</v>
      </c>
      <c r="C314" s="44"/>
      <c r="D314" s="57" t="s">
        <v>384</v>
      </c>
      <c r="E314" s="26" t="s">
        <v>337</v>
      </c>
      <c r="F314" s="26" t="s">
        <v>369</v>
      </c>
      <c r="G314" s="45"/>
      <c r="H314" s="45"/>
      <c r="I314" s="28">
        <v>15349</v>
      </c>
      <c r="J314" s="63"/>
      <c r="K314" s="62"/>
      <c r="L314" s="65"/>
      <c r="M314" s="62"/>
      <c r="N314" s="41"/>
      <c r="O314" s="64"/>
      <c r="P314" s="70"/>
      <c r="Q314" s="64"/>
      <c r="R314" s="41"/>
      <c r="S314" s="64"/>
      <c r="T314" s="70"/>
      <c r="U314" s="64"/>
      <c r="V314" s="41"/>
      <c r="W314" s="64"/>
      <c r="X314" s="70"/>
      <c r="Y314" s="64"/>
      <c r="Z314" s="41"/>
      <c r="AA314" s="64"/>
      <c r="AB314" s="86">
        <v>5.2119999999999998E-4</v>
      </c>
      <c r="AC314" s="64"/>
      <c r="AD314" s="41"/>
      <c r="AE314" s="64"/>
      <c r="AF314" s="70"/>
      <c r="AG314" s="64"/>
      <c r="AH314" s="70"/>
      <c r="AI314" s="64"/>
      <c r="AJ314" s="41"/>
      <c r="AK314" s="62"/>
      <c r="AL314" s="70"/>
      <c r="AM314" s="62"/>
      <c r="AN314" s="63"/>
      <c r="AO314" s="64"/>
      <c r="AP314" s="65"/>
      <c r="AQ314" s="64"/>
      <c r="AR314" s="65"/>
      <c r="AS314" s="66"/>
      <c r="AT314" s="67"/>
      <c r="AU314" s="66"/>
      <c r="AV314" s="65"/>
      <c r="AW314" s="66"/>
      <c r="AX314" s="65"/>
      <c r="AY314" s="66"/>
      <c r="AZ314" s="65"/>
      <c r="BA314" s="66"/>
    </row>
    <row r="315" spans="1:53" s="47" customFormat="1" ht="15" customHeight="1">
      <c r="A315" s="125"/>
      <c r="B315" s="26" t="s">
        <v>365</v>
      </c>
      <c r="C315" s="44"/>
      <c r="D315" s="57" t="s">
        <v>383</v>
      </c>
      <c r="E315" s="26" t="s">
        <v>337</v>
      </c>
      <c r="F315" s="26" t="s">
        <v>369</v>
      </c>
      <c r="G315" s="45"/>
      <c r="H315" s="45"/>
      <c r="I315" s="28">
        <v>15384</v>
      </c>
      <c r="J315" s="63"/>
      <c r="K315" s="62"/>
      <c r="L315" s="65"/>
      <c r="M315" s="62"/>
      <c r="N315" s="41"/>
      <c r="O315" s="64"/>
      <c r="P315" s="70"/>
      <c r="Q315" s="64"/>
      <c r="R315" s="41"/>
      <c r="S315" s="64"/>
      <c r="T315" s="70"/>
      <c r="U315" s="64"/>
      <c r="V315" s="41"/>
      <c r="W315" s="64"/>
      <c r="X315" s="70"/>
      <c r="Y315" s="64"/>
      <c r="Z315" s="41"/>
      <c r="AA315" s="64"/>
      <c r="AB315" s="70"/>
      <c r="AC315" s="64"/>
      <c r="AD315" s="41"/>
      <c r="AE315" s="64"/>
      <c r="AF315" s="70"/>
      <c r="AG315" s="64"/>
      <c r="AH315" s="70"/>
      <c r="AI315" s="64">
        <v>0</v>
      </c>
      <c r="AJ315" s="41"/>
      <c r="AK315" s="62"/>
      <c r="AL315" s="70"/>
      <c r="AM315" s="62"/>
      <c r="AN315" s="63"/>
      <c r="AO315" s="64"/>
      <c r="AP315" s="65"/>
      <c r="AQ315" s="64"/>
      <c r="AR315" s="65"/>
      <c r="AS315" s="66"/>
      <c r="AT315" s="67"/>
      <c r="AU315" s="66"/>
      <c r="AV315" s="65"/>
      <c r="AW315" s="66"/>
      <c r="AX315" s="65"/>
      <c r="AY315" s="66"/>
      <c r="AZ315" s="65"/>
      <c r="BA315" s="66"/>
    </row>
    <row r="316" spans="1:53" s="47" customFormat="1" ht="15" customHeight="1">
      <c r="A316" s="125"/>
      <c r="B316" s="26" t="s">
        <v>365</v>
      </c>
      <c r="C316" s="44"/>
      <c r="D316" s="57" t="s">
        <v>382</v>
      </c>
      <c r="E316" s="26" t="s">
        <v>337</v>
      </c>
      <c r="F316" s="26" t="s">
        <v>369</v>
      </c>
      <c r="G316" s="45"/>
      <c r="H316" s="45"/>
      <c r="I316" s="28">
        <v>15381</v>
      </c>
      <c r="J316" s="63"/>
      <c r="K316" s="62"/>
      <c r="L316" s="65"/>
      <c r="M316" s="62"/>
      <c r="N316" s="41"/>
      <c r="O316" s="64"/>
      <c r="P316" s="70"/>
      <c r="Q316" s="64"/>
      <c r="R316" s="41"/>
      <c r="S316" s="64"/>
      <c r="T316" s="70"/>
      <c r="U316" s="64"/>
      <c r="V316" s="41"/>
      <c r="W316" s="64"/>
      <c r="X316" s="70"/>
      <c r="Y316" s="64"/>
      <c r="Z316" s="41"/>
      <c r="AA316" s="64"/>
      <c r="AB316" s="70"/>
      <c r="AC316" s="64"/>
      <c r="AD316" s="41"/>
      <c r="AE316" s="64"/>
      <c r="AF316" s="70"/>
      <c r="AG316" s="64"/>
      <c r="AH316" s="70"/>
      <c r="AI316" s="64"/>
      <c r="AJ316" s="41">
        <v>0</v>
      </c>
      <c r="AK316" s="62"/>
      <c r="AL316" s="70"/>
      <c r="AM316" s="62"/>
      <c r="AN316" s="63"/>
      <c r="AO316" s="64"/>
      <c r="AP316" s="65"/>
      <c r="AQ316" s="64"/>
      <c r="AR316" s="65"/>
      <c r="AS316" s="66"/>
      <c r="AT316" s="67"/>
      <c r="AU316" s="66"/>
      <c r="AV316" s="65"/>
      <c r="AW316" s="66"/>
      <c r="AX316" s="65"/>
      <c r="AY316" s="66"/>
      <c r="AZ316" s="65"/>
      <c r="BA316" s="66"/>
    </row>
    <row r="317" spans="1:53" s="47" customFormat="1" ht="15" customHeight="1">
      <c r="A317" s="125"/>
      <c r="B317" s="26" t="s">
        <v>365</v>
      </c>
      <c r="C317" s="44"/>
      <c r="D317" s="57" t="s">
        <v>379</v>
      </c>
      <c r="E317" s="26" t="s">
        <v>337</v>
      </c>
      <c r="F317" s="26" t="s">
        <v>369</v>
      </c>
      <c r="G317" s="45"/>
      <c r="H317" s="45"/>
      <c r="I317" s="28">
        <v>15391</v>
      </c>
      <c r="J317" s="63"/>
      <c r="K317" s="62"/>
      <c r="L317" s="65"/>
      <c r="M317" s="62"/>
      <c r="N317" s="41"/>
      <c r="O317" s="64"/>
      <c r="P317" s="70"/>
      <c r="Q317" s="64"/>
      <c r="R317" s="41"/>
      <c r="S317" s="64"/>
      <c r="T317" s="70"/>
      <c r="U317" s="64"/>
      <c r="V317" s="41"/>
      <c r="W317" s="64"/>
      <c r="X317" s="70"/>
      <c r="Y317" s="64"/>
      <c r="Z317" s="41"/>
      <c r="AA317" s="64"/>
      <c r="AB317" s="70"/>
      <c r="AC317" s="64"/>
      <c r="AD317" s="41"/>
      <c r="AE317" s="64"/>
      <c r="AF317" s="70"/>
      <c r="AG317" s="64"/>
      <c r="AH317" s="70"/>
      <c r="AI317" s="64"/>
      <c r="AJ317" s="41"/>
      <c r="AK317" s="62"/>
      <c r="AL317" s="72">
        <v>0</v>
      </c>
      <c r="AM317" s="62"/>
      <c r="AN317" s="63"/>
      <c r="AO317" s="66"/>
      <c r="AP317" s="65"/>
      <c r="AQ317" s="64"/>
      <c r="AR317" s="70"/>
      <c r="AS317" s="80"/>
      <c r="AT317" s="84"/>
      <c r="AU317" s="66"/>
      <c r="AV317" s="65"/>
      <c r="AW317" s="66"/>
      <c r="AX317" s="65"/>
      <c r="AY317" s="66"/>
      <c r="AZ317" s="65"/>
      <c r="BA317" s="66"/>
    </row>
    <row r="318" spans="1:53" s="47" customFormat="1" ht="15" customHeight="1">
      <c r="A318" s="125"/>
      <c r="B318" s="26" t="s">
        <v>365</v>
      </c>
      <c r="C318" s="44"/>
      <c r="D318" s="57" t="s">
        <v>378</v>
      </c>
      <c r="E318" s="26" t="s">
        <v>337</v>
      </c>
      <c r="F318" s="26" t="s">
        <v>369</v>
      </c>
      <c r="G318" s="45"/>
      <c r="H318" s="45"/>
      <c r="I318" s="28">
        <v>15391</v>
      </c>
      <c r="J318" s="63"/>
      <c r="K318" s="62"/>
      <c r="L318" s="65"/>
      <c r="M318" s="62"/>
      <c r="N318" s="41"/>
      <c r="O318" s="64"/>
      <c r="P318" s="70"/>
      <c r="Q318" s="64"/>
      <c r="R318" s="41"/>
      <c r="S318" s="64"/>
      <c r="T318" s="70"/>
      <c r="U318" s="64"/>
      <c r="V318" s="41"/>
      <c r="W318" s="64"/>
      <c r="X318" s="70"/>
      <c r="Y318" s="64"/>
      <c r="Z318" s="41"/>
      <c r="AA318" s="64"/>
      <c r="AB318" s="70"/>
      <c r="AC318" s="64"/>
      <c r="AD318" s="41"/>
      <c r="AE318" s="64"/>
      <c r="AF318" s="70"/>
      <c r="AG318" s="64"/>
      <c r="AH318" s="70"/>
      <c r="AI318" s="64"/>
      <c r="AJ318" s="41"/>
      <c r="AK318" s="62"/>
      <c r="AL318" s="70"/>
      <c r="AM318" s="62"/>
      <c r="AN318" s="63"/>
      <c r="AO318" s="64">
        <v>0</v>
      </c>
      <c r="AP318" s="65"/>
      <c r="AQ318" s="64"/>
      <c r="AR318" s="70"/>
      <c r="AS318" s="80"/>
      <c r="AT318" s="84"/>
      <c r="AU318" s="66"/>
      <c r="AV318" s="65"/>
      <c r="AW318" s="66"/>
      <c r="AX318" s="65"/>
      <c r="AY318" s="66"/>
      <c r="AZ318" s="65"/>
      <c r="BA318" s="66"/>
    </row>
    <row r="319" spans="1:53" s="47" customFormat="1" ht="15" customHeight="1">
      <c r="A319" s="125"/>
      <c r="B319" s="26" t="s">
        <v>365</v>
      </c>
      <c r="C319" s="44"/>
      <c r="D319" s="57" t="s">
        <v>402</v>
      </c>
      <c r="E319" s="26" t="s">
        <v>337</v>
      </c>
      <c r="F319" s="26" t="s">
        <v>369</v>
      </c>
      <c r="G319" s="45"/>
      <c r="H319" s="45"/>
      <c r="I319" s="28">
        <v>15391</v>
      </c>
      <c r="J319" s="63"/>
      <c r="K319" s="62"/>
      <c r="L319" s="65"/>
      <c r="M319" s="62"/>
      <c r="N319" s="63"/>
      <c r="O319" s="62"/>
      <c r="P319" s="65"/>
      <c r="Q319" s="62"/>
      <c r="R319" s="63"/>
      <c r="S319" s="62"/>
      <c r="T319" s="65"/>
      <c r="U319" s="62"/>
      <c r="V319" s="63"/>
      <c r="W319" s="62"/>
      <c r="X319" s="65"/>
      <c r="Y319" s="62"/>
      <c r="Z319" s="63"/>
      <c r="AA319" s="62"/>
      <c r="AB319" s="65"/>
      <c r="AC319" s="62"/>
      <c r="AD319" s="63"/>
      <c r="AE319" s="62"/>
      <c r="AF319" s="65"/>
      <c r="AG319" s="62"/>
      <c r="AH319" s="65"/>
      <c r="AI319" s="62"/>
      <c r="AJ319" s="63"/>
      <c r="AK319" s="62"/>
      <c r="AL319" s="70"/>
      <c r="AM319" s="62"/>
      <c r="AN319" s="63"/>
      <c r="AO319" s="64"/>
      <c r="AP319" s="72">
        <v>0</v>
      </c>
      <c r="AQ319" s="64"/>
      <c r="AR319" s="70"/>
      <c r="AS319" s="80"/>
      <c r="AT319" s="84"/>
      <c r="AU319" s="66"/>
      <c r="AV319" s="65"/>
      <c r="AW319" s="66"/>
      <c r="AX319" s="65"/>
      <c r="AY319" s="66"/>
      <c r="AZ319" s="65"/>
      <c r="BA319" s="66"/>
    </row>
    <row r="320" spans="1:53" s="47" customFormat="1" ht="15" customHeight="1">
      <c r="A320" s="125"/>
      <c r="B320" s="26" t="s">
        <v>365</v>
      </c>
      <c r="C320" s="44"/>
      <c r="D320" s="57" t="s">
        <v>377</v>
      </c>
      <c r="E320" s="26" t="s">
        <v>337</v>
      </c>
      <c r="F320" s="26" t="s">
        <v>369</v>
      </c>
      <c r="G320" s="45"/>
      <c r="H320" s="45"/>
      <c r="I320" s="28">
        <v>15391</v>
      </c>
      <c r="J320" s="63"/>
      <c r="K320" s="62"/>
      <c r="L320" s="65"/>
      <c r="M320" s="62"/>
      <c r="N320" s="63"/>
      <c r="O320" s="62"/>
      <c r="P320" s="65"/>
      <c r="Q320" s="62"/>
      <c r="R320" s="63"/>
      <c r="S320" s="62"/>
      <c r="T320" s="65"/>
      <c r="U320" s="62"/>
      <c r="V320" s="63"/>
      <c r="W320" s="62"/>
      <c r="X320" s="65"/>
      <c r="Y320" s="62"/>
      <c r="Z320" s="63"/>
      <c r="AA320" s="62"/>
      <c r="AB320" s="65"/>
      <c r="AC320" s="62"/>
      <c r="AD320" s="63"/>
      <c r="AE320" s="62"/>
      <c r="AF320" s="65"/>
      <c r="AG320" s="62"/>
      <c r="AH320" s="65"/>
      <c r="AI320" s="62"/>
      <c r="AJ320" s="63"/>
      <c r="AK320" s="62"/>
      <c r="AL320" s="70"/>
      <c r="AM320" s="62"/>
      <c r="AN320" s="63"/>
      <c r="AO320" s="64"/>
      <c r="AP320" s="65"/>
      <c r="AQ320" s="64">
        <v>0</v>
      </c>
      <c r="AR320" s="70"/>
      <c r="AS320" s="80"/>
      <c r="AT320" s="84"/>
      <c r="AU320" s="66"/>
      <c r="AV320" s="65"/>
      <c r="AW320" s="66"/>
      <c r="AX320" s="65"/>
      <c r="AY320" s="66"/>
      <c r="AZ320" s="65"/>
      <c r="BA320" s="66"/>
    </row>
    <row r="321" spans="1:53" s="47" customFormat="1" ht="15" customHeight="1">
      <c r="A321" s="125"/>
      <c r="B321" s="26" t="s">
        <v>365</v>
      </c>
      <c r="C321" s="44"/>
      <c r="D321" s="57" t="s">
        <v>376</v>
      </c>
      <c r="E321" s="26" t="s">
        <v>337</v>
      </c>
      <c r="F321" s="26" t="s">
        <v>369</v>
      </c>
      <c r="G321" s="45"/>
      <c r="H321" s="45"/>
      <c r="I321" s="28">
        <v>15387</v>
      </c>
      <c r="J321" s="63"/>
      <c r="K321" s="62"/>
      <c r="L321" s="65"/>
      <c r="M321" s="62"/>
      <c r="N321" s="63"/>
      <c r="O321" s="62"/>
      <c r="P321" s="65"/>
      <c r="Q321" s="62"/>
      <c r="R321" s="63"/>
      <c r="S321" s="62"/>
      <c r="T321" s="65"/>
      <c r="U321" s="62"/>
      <c r="V321" s="63"/>
      <c r="W321" s="62"/>
      <c r="X321" s="65"/>
      <c r="Y321" s="62"/>
      <c r="Z321" s="63"/>
      <c r="AA321" s="62"/>
      <c r="AB321" s="65"/>
      <c r="AC321" s="62"/>
      <c r="AD321" s="63"/>
      <c r="AE321" s="62"/>
      <c r="AF321" s="65"/>
      <c r="AG321" s="62"/>
      <c r="AH321" s="65"/>
      <c r="AI321" s="62"/>
      <c r="AJ321" s="63"/>
      <c r="AK321" s="62"/>
      <c r="AL321" s="70"/>
      <c r="AM321" s="62"/>
      <c r="AN321" s="63"/>
      <c r="AO321" s="64"/>
      <c r="AP321" s="65"/>
      <c r="AQ321" s="64"/>
      <c r="AR321" s="70">
        <v>0</v>
      </c>
      <c r="AS321" s="80"/>
      <c r="AT321" s="84"/>
      <c r="AU321" s="66"/>
      <c r="AV321" s="65"/>
      <c r="AW321" s="66"/>
      <c r="AX321" s="65"/>
      <c r="AY321" s="66"/>
      <c r="AZ321" s="65"/>
      <c r="BA321" s="66"/>
    </row>
    <row r="322" spans="1:53" s="47" customFormat="1" ht="15" customHeight="1">
      <c r="A322" s="125"/>
      <c r="B322" s="26" t="s">
        <v>365</v>
      </c>
      <c r="C322" s="44"/>
      <c r="D322" s="57" t="s">
        <v>375</v>
      </c>
      <c r="E322" s="26" t="s">
        <v>337</v>
      </c>
      <c r="F322" s="26" t="s">
        <v>369</v>
      </c>
      <c r="G322" s="45"/>
      <c r="H322" s="45"/>
      <c r="I322" s="28">
        <v>15355</v>
      </c>
      <c r="J322" s="63"/>
      <c r="K322" s="62"/>
      <c r="L322" s="65"/>
      <c r="M322" s="62"/>
      <c r="N322" s="63"/>
      <c r="O322" s="62"/>
      <c r="P322" s="65"/>
      <c r="Q322" s="62"/>
      <c r="R322" s="63"/>
      <c r="S322" s="62"/>
      <c r="T322" s="65"/>
      <c r="U322" s="62"/>
      <c r="V322" s="63"/>
      <c r="W322" s="62"/>
      <c r="X322" s="65"/>
      <c r="Y322" s="62"/>
      <c r="Z322" s="63"/>
      <c r="AA322" s="62"/>
      <c r="AB322" s="65"/>
      <c r="AC322" s="62"/>
      <c r="AD322" s="63"/>
      <c r="AE322" s="62"/>
      <c r="AF322" s="65"/>
      <c r="AG322" s="62"/>
      <c r="AH322" s="65"/>
      <c r="AI322" s="62"/>
      <c r="AJ322" s="63"/>
      <c r="AK322" s="62"/>
      <c r="AL322" s="70"/>
      <c r="AM322" s="62"/>
      <c r="AN322" s="63"/>
      <c r="AO322" s="64"/>
      <c r="AP322" s="65"/>
      <c r="AQ322" s="64"/>
      <c r="AR322" s="65"/>
      <c r="AS322" s="80">
        <v>3.256E-5</v>
      </c>
      <c r="AT322" s="84"/>
      <c r="AU322" s="66"/>
      <c r="AV322" s="65"/>
      <c r="AW322" s="66"/>
      <c r="AX322" s="65"/>
      <c r="AY322" s="66"/>
      <c r="AZ322" s="65"/>
      <c r="BA322" s="66"/>
    </row>
    <row r="323" spans="1:53" s="47" customFormat="1" ht="15" customHeight="1">
      <c r="A323" s="125"/>
      <c r="B323" s="26" t="s">
        <v>365</v>
      </c>
      <c r="C323" s="44"/>
      <c r="D323" s="57" t="s">
        <v>374</v>
      </c>
      <c r="E323" s="26" t="s">
        <v>337</v>
      </c>
      <c r="F323" s="26" t="s">
        <v>369</v>
      </c>
      <c r="G323" s="45"/>
      <c r="H323" s="45"/>
      <c r="I323" s="28">
        <v>15389</v>
      </c>
      <c r="J323" s="63"/>
      <c r="K323" s="62"/>
      <c r="L323" s="65"/>
      <c r="M323" s="62"/>
      <c r="N323" s="63"/>
      <c r="O323" s="62"/>
      <c r="P323" s="65"/>
      <c r="Q323" s="62"/>
      <c r="R323" s="63"/>
      <c r="S323" s="62"/>
      <c r="T323" s="65"/>
      <c r="U323" s="62"/>
      <c r="V323" s="63"/>
      <c r="W323" s="62"/>
      <c r="X323" s="65"/>
      <c r="Y323" s="62"/>
      <c r="Z323" s="63"/>
      <c r="AA323" s="62"/>
      <c r="AB323" s="65"/>
      <c r="AC323" s="62"/>
      <c r="AD323" s="63"/>
      <c r="AE323" s="62"/>
      <c r="AF323" s="65"/>
      <c r="AG323" s="62"/>
      <c r="AH323" s="65"/>
      <c r="AI323" s="62"/>
      <c r="AJ323" s="63"/>
      <c r="AK323" s="62"/>
      <c r="AL323" s="70"/>
      <c r="AM323" s="62"/>
      <c r="AN323" s="63"/>
      <c r="AO323" s="64"/>
      <c r="AP323" s="65"/>
      <c r="AQ323" s="64"/>
      <c r="AR323" s="65"/>
      <c r="AS323" s="66"/>
      <c r="AT323" s="84">
        <v>5.8480000000000001E-4</v>
      </c>
      <c r="AU323" s="66"/>
      <c r="AV323" s="65"/>
      <c r="AW323" s="66"/>
      <c r="AX323" s="65"/>
      <c r="AY323" s="66"/>
      <c r="AZ323" s="65"/>
      <c r="BA323" s="66"/>
    </row>
    <row r="324" spans="1:53" ht="15.95" customHeight="1">
      <c r="A324" s="125"/>
      <c r="B324" s="26" t="s">
        <v>365</v>
      </c>
      <c r="C324" s="57"/>
      <c r="D324" s="59" t="s">
        <v>373</v>
      </c>
      <c r="E324" s="26" t="s">
        <v>337</v>
      </c>
      <c r="F324" s="26" t="s">
        <v>369</v>
      </c>
      <c r="G324" s="26"/>
      <c r="H324" s="26"/>
      <c r="I324" s="28">
        <v>15391</v>
      </c>
      <c r="J324" s="41"/>
      <c r="K324" s="64"/>
      <c r="L324" s="70"/>
      <c r="M324" s="64"/>
      <c r="N324" s="41"/>
      <c r="O324" s="64"/>
      <c r="P324" s="70"/>
      <c r="Q324" s="64"/>
      <c r="R324" s="41"/>
      <c r="S324" s="64"/>
      <c r="T324" s="70"/>
      <c r="U324" s="64"/>
      <c r="V324" s="41"/>
      <c r="W324" s="64"/>
      <c r="X324" s="70"/>
      <c r="Y324" s="64"/>
      <c r="Z324" s="41"/>
      <c r="AA324" s="64"/>
      <c r="AB324" s="70"/>
      <c r="AC324" s="64"/>
      <c r="AD324" s="41"/>
      <c r="AE324" s="64"/>
      <c r="AF324" s="70"/>
      <c r="AG324" s="64"/>
      <c r="AH324" s="70"/>
      <c r="AI324" s="64"/>
      <c r="AJ324" s="41"/>
      <c r="AK324" s="64"/>
      <c r="AL324" s="70"/>
      <c r="AM324" s="64"/>
      <c r="AN324" s="41"/>
      <c r="AO324" s="64"/>
      <c r="AP324" s="70"/>
      <c r="AQ324" s="64"/>
      <c r="AR324" s="70"/>
      <c r="AS324" s="71"/>
      <c r="AT324" s="72"/>
      <c r="AU324" s="71"/>
      <c r="AV324" s="70"/>
      <c r="AW324" s="71">
        <v>0</v>
      </c>
      <c r="AX324" s="70"/>
      <c r="AY324" s="71"/>
      <c r="AZ324" s="70"/>
      <c r="BA324" s="71"/>
    </row>
    <row r="325" spans="1:53" ht="15.95" customHeight="1">
      <c r="A325" s="125"/>
      <c r="B325" s="26" t="s">
        <v>365</v>
      </c>
      <c r="C325" s="57"/>
      <c r="D325" s="59" t="s">
        <v>372</v>
      </c>
      <c r="E325" s="26" t="s">
        <v>337</v>
      </c>
      <c r="F325" s="26" t="s">
        <v>369</v>
      </c>
      <c r="G325" s="26"/>
      <c r="H325" s="26"/>
      <c r="I325" s="28">
        <v>15386</v>
      </c>
      <c r="J325" s="41"/>
      <c r="K325" s="64"/>
      <c r="L325" s="70"/>
      <c r="M325" s="64"/>
      <c r="N325" s="41"/>
      <c r="O325" s="64"/>
      <c r="P325" s="70"/>
      <c r="Q325" s="64"/>
      <c r="R325" s="41"/>
      <c r="S325" s="64"/>
      <c r="T325" s="70"/>
      <c r="U325" s="64"/>
      <c r="V325" s="41"/>
      <c r="W325" s="64"/>
      <c r="X325" s="70"/>
      <c r="Y325" s="64"/>
      <c r="Z325" s="41"/>
      <c r="AA325" s="64"/>
      <c r="AB325" s="70"/>
      <c r="AC325" s="64"/>
      <c r="AD325" s="41"/>
      <c r="AE325" s="64"/>
      <c r="AF325" s="70"/>
      <c r="AG325" s="64"/>
      <c r="AH325" s="70"/>
      <c r="AI325" s="64"/>
      <c r="AJ325" s="41"/>
      <c r="AK325" s="64"/>
      <c r="AL325" s="70"/>
      <c r="AM325" s="64"/>
      <c r="AN325" s="41"/>
      <c r="AO325" s="64"/>
      <c r="AP325" s="70"/>
      <c r="AQ325" s="64"/>
      <c r="AR325" s="70"/>
      <c r="AS325" s="85"/>
      <c r="AT325" s="72"/>
      <c r="AU325" s="71"/>
      <c r="AV325" s="70"/>
      <c r="AW325" s="71"/>
      <c r="AX325" s="70">
        <v>0</v>
      </c>
      <c r="AY325" s="71"/>
      <c r="AZ325" s="70"/>
      <c r="BA325" s="71"/>
    </row>
    <row r="326" spans="1:53" ht="15.95" customHeight="1">
      <c r="A326" s="125"/>
      <c r="B326" s="26" t="s">
        <v>365</v>
      </c>
      <c r="C326" s="57"/>
      <c r="D326" s="59" t="s">
        <v>371</v>
      </c>
      <c r="E326" s="26" t="s">
        <v>337</v>
      </c>
      <c r="F326" s="26" t="s">
        <v>369</v>
      </c>
      <c r="G326" s="26"/>
      <c r="H326" s="26"/>
      <c r="I326" s="28">
        <v>15390</v>
      </c>
      <c r="J326" s="41"/>
      <c r="K326" s="64"/>
      <c r="L326" s="70"/>
      <c r="M326" s="64"/>
      <c r="N326" s="41"/>
      <c r="O326" s="64"/>
      <c r="P326" s="70"/>
      <c r="Q326" s="64"/>
      <c r="R326" s="41"/>
      <c r="S326" s="64"/>
      <c r="T326" s="70"/>
      <c r="U326" s="64"/>
      <c r="V326" s="41"/>
      <c r="W326" s="64"/>
      <c r="X326" s="70"/>
      <c r="Y326" s="64"/>
      <c r="Z326" s="41"/>
      <c r="AA326" s="64"/>
      <c r="AB326" s="70"/>
      <c r="AC326" s="64"/>
      <c r="AD326" s="41"/>
      <c r="AE326" s="64"/>
      <c r="AF326" s="70"/>
      <c r="AG326" s="64"/>
      <c r="AH326" s="70"/>
      <c r="AI326" s="64"/>
      <c r="AJ326" s="41"/>
      <c r="AK326" s="64"/>
      <c r="AL326" s="70"/>
      <c r="AM326" s="64"/>
      <c r="AN326" s="41"/>
      <c r="AO326" s="64"/>
      <c r="AP326" s="70"/>
      <c r="AQ326" s="64"/>
      <c r="AR326" s="70"/>
      <c r="AS326" s="85"/>
      <c r="AT326" s="72"/>
      <c r="AU326" s="71"/>
      <c r="AV326" s="70"/>
      <c r="AW326" s="71"/>
      <c r="AX326" s="70"/>
      <c r="AY326" s="71">
        <v>0</v>
      </c>
      <c r="AZ326" s="70"/>
      <c r="BA326" s="71"/>
    </row>
    <row r="327" spans="1:53" ht="15.95" customHeight="1">
      <c r="A327" s="125"/>
      <c r="B327" s="26" t="s">
        <v>365</v>
      </c>
      <c r="C327" s="57"/>
      <c r="D327" s="59" t="s">
        <v>370</v>
      </c>
      <c r="E327" s="26" t="s">
        <v>337</v>
      </c>
      <c r="F327" s="26" t="s">
        <v>369</v>
      </c>
      <c r="G327" s="26"/>
      <c r="H327" s="26"/>
      <c r="I327" s="28">
        <v>15391</v>
      </c>
      <c r="J327" s="41"/>
      <c r="K327" s="64"/>
      <c r="L327" s="70"/>
      <c r="M327" s="64"/>
      <c r="N327" s="41"/>
      <c r="O327" s="64"/>
      <c r="P327" s="70"/>
      <c r="Q327" s="64"/>
      <c r="R327" s="41"/>
      <c r="S327" s="64"/>
      <c r="T327" s="70"/>
      <c r="U327" s="64"/>
      <c r="V327" s="41"/>
      <c r="W327" s="64"/>
      <c r="X327" s="70"/>
      <c r="Y327" s="64"/>
      <c r="Z327" s="41"/>
      <c r="AA327" s="64"/>
      <c r="AB327" s="70"/>
      <c r="AC327" s="64"/>
      <c r="AD327" s="41"/>
      <c r="AE327" s="64"/>
      <c r="AF327" s="70"/>
      <c r="AG327" s="64"/>
      <c r="AH327" s="70"/>
      <c r="AI327" s="64"/>
      <c r="AJ327" s="41"/>
      <c r="AK327" s="64"/>
      <c r="AL327" s="70"/>
      <c r="AM327" s="64"/>
      <c r="AN327" s="41"/>
      <c r="AO327" s="64"/>
      <c r="AP327" s="70"/>
      <c r="AQ327" s="64"/>
      <c r="AR327" s="70"/>
      <c r="AS327" s="85"/>
      <c r="AT327" s="72"/>
      <c r="AU327" s="71"/>
      <c r="AV327" s="70"/>
      <c r="AW327" s="71"/>
      <c r="AX327" s="70"/>
      <c r="AY327" s="71"/>
      <c r="AZ327" s="70">
        <v>0</v>
      </c>
      <c r="BA327" s="71"/>
    </row>
    <row r="328" spans="1:53" ht="15" customHeight="1">
      <c r="A328" s="125"/>
      <c r="B328" s="7" t="s">
        <v>98</v>
      </c>
      <c r="C328" s="7">
        <v>1999</v>
      </c>
      <c r="D328" s="7">
        <v>10208641</v>
      </c>
      <c r="E328" s="26" t="s">
        <v>337</v>
      </c>
      <c r="F328" s="26" t="s">
        <v>99</v>
      </c>
      <c r="G328" s="26"/>
      <c r="H328" s="26" t="s">
        <v>61</v>
      </c>
      <c r="I328" s="28">
        <v>99</v>
      </c>
      <c r="J328" s="41">
        <f t="shared" ref="J328:J344" si="31">1-K328</f>
        <v>0.99</v>
      </c>
      <c r="K328" s="64">
        <f t="shared" ref="K328:K344" si="32">SUM(L328:AQ328)</f>
        <v>0.01</v>
      </c>
      <c r="L328" s="70">
        <v>0</v>
      </c>
      <c r="M328" s="64">
        <v>0.01</v>
      </c>
      <c r="N328" s="41"/>
      <c r="O328" s="64">
        <v>0</v>
      </c>
      <c r="P328" s="70"/>
      <c r="Q328" s="64"/>
      <c r="R328" s="41"/>
      <c r="S328" s="64"/>
      <c r="T328" s="70"/>
      <c r="U328" s="64"/>
      <c r="V328" s="41"/>
      <c r="W328" s="64"/>
      <c r="X328" s="70"/>
      <c r="Y328" s="64"/>
      <c r="Z328" s="41"/>
      <c r="AA328" s="64"/>
      <c r="AB328" s="70"/>
      <c r="AC328" s="64"/>
      <c r="AD328" s="41"/>
      <c r="AE328" s="64"/>
      <c r="AF328" s="70"/>
      <c r="AG328" s="64"/>
      <c r="AH328" s="70"/>
      <c r="AI328" s="64"/>
      <c r="AJ328" s="41"/>
      <c r="AK328" s="64"/>
      <c r="AL328" s="70"/>
      <c r="AM328" s="64"/>
      <c r="AN328" s="41"/>
      <c r="AO328" s="64"/>
      <c r="AP328" s="70"/>
      <c r="AQ328" s="64"/>
      <c r="AR328" s="70"/>
      <c r="AS328" s="85"/>
      <c r="AT328" s="72"/>
      <c r="AU328" s="71"/>
      <c r="AV328" s="70"/>
      <c r="AW328" s="71"/>
      <c r="AX328" s="70"/>
      <c r="AY328" s="71"/>
      <c r="AZ328" s="70"/>
      <c r="BA328" s="71"/>
    </row>
    <row r="329" spans="1:53" ht="15" customHeight="1">
      <c r="A329" s="125"/>
      <c r="B329" s="7" t="s">
        <v>108</v>
      </c>
      <c r="C329" s="7">
        <v>2014</v>
      </c>
      <c r="D329" s="7">
        <v>23996738</v>
      </c>
      <c r="E329" s="26" t="s">
        <v>337</v>
      </c>
      <c r="F329" s="26" t="s">
        <v>109</v>
      </c>
      <c r="G329" s="26"/>
      <c r="H329" s="26" t="s">
        <v>110</v>
      </c>
      <c r="I329" s="28">
        <v>126</v>
      </c>
      <c r="J329" s="41">
        <f t="shared" si="31"/>
        <v>0.97599999999999998</v>
      </c>
      <c r="K329" s="64">
        <f t="shared" si="32"/>
        <v>2.4E-2</v>
      </c>
      <c r="L329" s="41">
        <v>0</v>
      </c>
      <c r="M329" s="64">
        <v>1.6E-2</v>
      </c>
      <c r="N329" s="41">
        <v>4.0000000000000001E-3</v>
      </c>
      <c r="O329" s="64">
        <v>4.0000000000000001E-3</v>
      </c>
      <c r="P329" s="41"/>
      <c r="Q329" s="64"/>
      <c r="R329" s="41"/>
      <c r="S329" s="64"/>
      <c r="T329" s="41"/>
      <c r="U329" s="64"/>
      <c r="V329" s="41"/>
      <c r="W329" s="64"/>
      <c r="X329" s="41"/>
      <c r="Y329" s="64"/>
      <c r="Z329" s="41"/>
      <c r="AA329" s="64"/>
      <c r="AB329" s="41"/>
      <c r="AC329" s="64"/>
      <c r="AD329" s="41"/>
      <c r="AE329" s="64"/>
      <c r="AF329" s="41"/>
      <c r="AG329" s="64"/>
      <c r="AH329" s="41"/>
      <c r="AI329" s="64"/>
      <c r="AJ329" s="41"/>
      <c r="AK329" s="64"/>
      <c r="AL329" s="41"/>
      <c r="AM329" s="64"/>
      <c r="AN329" s="41"/>
      <c r="AO329" s="64"/>
      <c r="AP329" s="41"/>
      <c r="AQ329" s="64"/>
      <c r="AR329" s="70"/>
      <c r="AS329" s="85"/>
      <c r="AT329" s="72"/>
      <c r="AU329" s="71"/>
      <c r="AV329" s="70"/>
      <c r="AW329" s="71"/>
      <c r="AX329" s="70"/>
      <c r="AY329" s="71"/>
      <c r="AZ329" s="70"/>
      <c r="BA329" s="71"/>
    </row>
    <row r="330" spans="1:53" ht="15" customHeight="1">
      <c r="A330" s="125"/>
      <c r="B330" s="7" t="s">
        <v>113</v>
      </c>
      <c r="C330" s="7">
        <v>2010</v>
      </c>
      <c r="D330" s="7">
        <v>19830600</v>
      </c>
      <c r="E330" s="26" t="s">
        <v>337</v>
      </c>
      <c r="F330" s="26" t="s">
        <v>109</v>
      </c>
      <c r="G330" s="26"/>
      <c r="H330" s="26" t="s">
        <v>114</v>
      </c>
      <c r="I330" s="28">
        <v>98</v>
      </c>
      <c r="J330" s="41">
        <f t="shared" si="31"/>
        <v>0.96899999999999997</v>
      </c>
      <c r="K330" s="64">
        <f t="shared" si="32"/>
        <v>3.1E-2</v>
      </c>
      <c r="L330" s="41">
        <v>5.0000000000000001E-3</v>
      </c>
      <c r="M330" s="64">
        <v>0</v>
      </c>
      <c r="N330" s="41">
        <v>0</v>
      </c>
      <c r="O330" s="64">
        <v>2.5999999999999999E-2</v>
      </c>
      <c r="P330" s="41"/>
      <c r="Q330" s="64"/>
      <c r="R330" s="41"/>
      <c r="S330" s="64"/>
      <c r="T330" s="41"/>
      <c r="U330" s="64"/>
      <c r="V330" s="41"/>
      <c r="W330" s="64"/>
      <c r="X330" s="41"/>
      <c r="Y330" s="64"/>
      <c r="Z330" s="41"/>
      <c r="AA330" s="64"/>
      <c r="AB330" s="41"/>
      <c r="AC330" s="64"/>
      <c r="AD330" s="41"/>
      <c r="AE330" s="64"/>
      <c r="AF330" s="41"/>
      <c r="AG330" s="64"/>
      <c r="AH330" s="41"/>
      <c r="AI330" s="64"/>
      <c r="AJ330" s="41"/>
      <c r="AK330" s="64"/>
      <c r="AL330" s="41"/>
      <c r="AM330" s="64"/>
      <c r="AN330" s="41"/>
      <c r="AO330" s="64"/>
      <c r="AP330" s="41"/>
      <c r="AQ330" s="64"/>
      <c r="AR330" s="70"/>
      <c r="AS330" s="85"/>
      <c r="AT330" s="72"/>
      <c r="AU330" s="71"/>
      <c r="AV330" s="70"/>
      <c r="AW330" s="71"/>
      <c r="AX330" s="70"/>
      <c r="AY330" s="71"/>
      <c r="AZ330" s="70"/>
      <c r="BA330" s="71"/>
    </row>
    <row r="331" spans="1:53" ht="15" customHeight="1">
      <c r="A331" s="125"/>
      <c r="B331" s="31" t="s">
        <v>159</v>
      </c>
      <c r="C331" s="7">
        <v>2012</v>
      </c>
      <c r="D331" s="7">
        <v>22580794</v>
      </c>
      <c r="E331" s="26" t="s">
        <v>337</v>
      </c>
      <c r="F331" s="26" t="s">
        <v>109</v>
      </c>
      <c r="G331" s="26"/>
      <c r="H331" s="26" t="s">
        <v>61</v>
      </c>
      <c r="I331" s="28">
        <v>225</v>
      </c>
      <c r="J331" s="41">
        <f t="shared" si="31"/>
        <v>0.97770000000000001</v>
      </c>
      <c r="K331" s="64">
        <f t="shared" si="32"/>
        <v>2.23E-2</v>
      </c>
      <c r="L331" s="41">
        <v>0</v>
      </c>
      <c r="M331" s="64">
        <v>6.7000000000000002E-3</v>
      </c>
      <c r="N331" s="41">
        <v>6.7000000000000002E-3</v>
      </c>
      <c r="O331" s="64">
        <v>8.8999999999999999E-3</v>
      </c>
      <c r="P331" s="41"/>
      <c r="Q331" s="64"/>
      <c r="R331" s="41"/>
      <c r="S331" s="64"/>
      <c r="T331" s="41"/>
      <c r="U331" s="64"/>
      <c r="V331" s="41"/>
      <c r="W331" s="64"/>
      <c r="X331" s="41"/>
      <c r="Y331" s="64"/>
      <c r="Z331" s="41"/>
      <c r="AA331" s="64"/>
      <c r="AB331" s="41"/>
      <c r="AC331" s="64"/>
      <c r="AD331" s="41"/>
      <c r="AE331" s="64"/>
      <c r="AF331" s="41"/>
      <c r="AG331" s="64"/>
      <c r="AH331" s="41"/>
      <c r="AI331" s="64"/>
      <c r="AJ331" s="41"/>
      <c r="AK331" s="64"/>
      <c r="AL331" s="41"/>
      <c r="AM331" s="64"/>
      <c r="AN331" s="41"/>
      <c r="AO331" s="64"/>
      <c r="AP331" s="41"/>
      <c r="AQ331" s="64"/>
      <c r="AR331" s="70"/>
      <c r="AS331" s="85"/>
      <c r="AT331" s="72"/>
      <c r="AU331" s="71"/>
      <c r="AV331" s="70"/>
      <c r="AW331" s="71"/>
      <c r="AX331" s="70"/>
      <c r="AY331" s="71"/>
      <c r="AZ331" s="70"/>
      <c r="BA331" s="71"/>
    </row>
    <row r="332" spans="1:53" ht="15" customHeight="1">
      <c r="A332" s="125"/>
      <c r="B332" s="31" t="s">
        <v>292</v>
      </c>
      <c r="C332" s="7">
        <v>2009</v>
      </c>
      <c r="D332" s="7">
        <v>19675376</v>
      </c>
      <c r="E332" s="26" t="s">
        <v>337</v>
      </c>
      <c r="F332" s="26" t="s">
        <v>109</v>
      </c>
      <c r="G332" s="26"/>
      <c r="H332" s="26" t="s">
        <v>61</v>
      </c>
      <c r="I332" s="28">
        <v>120</v>
      </c>
      <c r="J332" s="41">
        <f t="shared" si="31"/>
        <v>0.97499999999999998</v>
      </c>
      <c r="K332" s="64">
        <f t="shared" si="32"/>
        <v>2.5000000000000001E-2</v>
      </c>
      <c r="L332" s="41">
        <v>0</v>
      </c>
      <c r="M332" s="64">
        <v>4.0000000000000001E-3</v>
      </c>
      <c r="N332" s="41"/>
      <c r="O332" s="64">
        <v>2.1000000000000001E-2</v>
      </c>
      <c r="P332" s="41"/>
      <c r="Q332" s="64"/>
      <c r="R332" s="41"/>
      <c r="S332" s="64"/>
      <c r="T332" s="41"/>
      <c r="U332" s="64"/>
      <c r="V332" s="41"/>
      <c r="W332" s="64"/>
      <c r="X332" s="41"/>
      <c r="Y332" s="64"/>
      <c r="Z332" s="41"/>
      <c r="AA332" s="64"/>
      <c r="AB332" s="41"/>
      <c r="AC332" s="64"/>
      <c r="AD332" s="41"/>
      <c r="AE332" s="64"/>
      <c r="AF332" s="41"/>
      <c r="AG332" s="64"/>
      <c r="AH332" s="41"/>
      <c r="AI332" s="64"/>
      <c r="AJ332" s="41"/>
      <c r="AK332" s="64"/>
      <c r="AL332" s="41"/>
      <c r="AM332" s="64"/>
      <c r="AN332" s="41"/>
      <c r="AO332" s="64"/>
      <c r="AP332" s="41"/>
      <c r="AQ332" s="64"/>
      <c r="AR332" s="70"/>
      <c r="AS332" s="85"/>
      <c r="AT332" s="72"/>
      <c r="AU332" s="71"/>
      <c r="AV332" s="70"/>
      <c r="AW332" s="71"/>
      <c r="AX332" s="70"/>
      <c r="AY332" s="71"/>
      <c r="AZ332" s="70"/>
      <c r="BA332" s="71"/>
    </row>
    <row r="333" spans="1:53" ht="15" customHeight="1">
      <c r="A333" s="125"/>
      <c r="B333" s="31" t="s">
        <v>292</v>
      </c>
      <c r="C333" s="7">
        <v>2010</v>
      </c>
      <c r="D333" s="7">
        <v>20153897</v>
      </c>
      <c r="E333" s="26" t="s">
        <v>337</v>
      </c>
      <c r="F333" s="26" t="s">
        <v>109</v>
      </c>
      <c r="G333" s="26"/>
      <c r="H333" s="26" t="s">
        <v>64</v>
      </c>
      <c r="I333" s="28">
        <v>71</v>
      </c>
      <c r="J333" s="41">
        <f t="shared" si="31"/>
        <v>0.95099999999999996</v>
      </c>
      <c r="K333" s="64">
        <f t="shared" si="32"/>
        <v>4.9000000000000002E-2</v>
      </c>
      <c r="L333" s="41">
        <v>2.1000000000000001E-2</v>
      </c>
      <c r="M333" s="64">
        <v>7.0000000000000001E-3</v>
      </c>
      <c r="N333" s="41"/>
      <c r="O333" s="64">
        <v>2.1000000000000001E-2</v>
      </c>
      <c r="P333" s="41"/>
      <c r="Q333" s="64"/>
      <c r="R333" s="41"/>
      <c r="S333" s="64"/>
      <c r="T333" s="41"/>
      <c r="U333" s="64"/>
      <c r="V333" s="41"/>
      <c r="W333" s="64"/>
      <c r="X333" s="41"/>
      <c r="Y333" s="64"/>
      <c r="Z333" s="41"/>
      <c r="AA333" s="64"/>
      <c r="AB333" s="41"/>
      <c r="AC333" s="64"/>
      <c r="AD333" s="41"/>
      <c r="AE333" s="64"/>
      <c r="AF333" s="41"/>
      <c r="AG333" s="64"/>
      <c r="AH333" s="41"/>
      <c r="AI333" s="64"/>
      <c r="AJ333" s="41"/>
      <c r="AK333" s="64"/>
      <c r="AL333" s="41"/>
      <c r="AM333" s="64"/>
      <c r="AN333" s="41"/>
      <c r="AO333" s="64"/>
      <c r="AP333" s="41"/>
      <c r="AQ333" s="64"/>
      <c r="AR333" s="70"/>
      <c r="AS333" s="85"/>
      <c r="AT333" s="72"/>
      <c r="AU333" s="71"/>
      <c r="AV333" s="70"/>
      <c r="AW333" s="71"/>
      <c r="AX333" s="70"/>
      <c r="AY333" s="71"/>
      <c r="AZ333" s="70"/>
      <c r="BA333" s="71"/>
    </row>
    <row r="334" spans="1:53" ht="15" customHeight="1">
      <c r="A334" s="125"/>
      <c r="B334" s="7" t="s">
        <v>165</v>
      </c>
      <c r="C334" s="7">
        <v>2002</v>
      </c>
      <c r="D334" s="7">
        <v>12142782</v>
      </c>
      <c r="E334" s="26" t="s">
        <v>337</v>
      </c>
      <c r="F334" s="26" t="s">
        <v>109</v>
      </c>
      <c r="G334" s="26" t="s">
        <v>166</v>
      </c>
      <c r="H334" s="26" t="s">
        <v>121</v>
      </c>
      <c r="I334" s="28">
        <v>200</v>
      </c>
      <c r="J334" s="41">
        <f t="shared" si="31"/>
        <v>0.98699999999999999</v>
      </c>
      <c r="K334" s="64">
        <f t="shared" si="32"/>
        <v>1.3000000000000001E-2</v>
      </c>
      <c r="L334" s="70">
        <v>0</v>
      </c>
      <c r="M334" s="64">
        <v>5.0000000000000001E-3</v>
      </c>
      <c r="N334" s="41">
        <v>0</v>
      </c>
      <c r="O334" s="64">
        <v>8.0000000000000002E-3</v>
      </c>
      <c r="P334" s="70"/>
      <c r="Q334" s="64"/>
      <c r="R334" s="41">
        <v>0</v>
      </c>
      <c r="S334" s="64"/>
      <c r="T334" s="70"/>
      <c r="U334" s="64"/>
      <c r="V334" s="41"/>
      <c r="W334" s="64"/>
      <c r="X334" s="70"/>
      <c r="Y334" s="64"/>
      <c r="Z334" s="41"/>
      <c r="AA334" s="64"/>
      <c r="AB334" s="70"/>
      <c r="AC334" s="64"/>
      <c r="AD334" s="41"/>
      <c r="AE334" s="64"/>
      <c r="AF334" s="70"/>
      <c r="AG334" s="64"/>
      <c r="AH334" s="70"/>
      <c r="AI334" s="64"/>
      <c r="AJ334" s="41"/>
      <c r="AK334" s="64"/>
      <c r="AL334" s="70"/>
      <c r="AM334" s="64"/>
      <c r="AN334" s="41"/>
      <c r="AO334" s="64"/>
      <c r="AP334" s="70"/>
      <c r="AQ334" s="64"/>
      <c r="AR334" s="70"/>
      <c r="AS334" s="85"/>
      <c r="AT334" s="72"/>
      <c r="AU334" s="71"/>
      <c r="AV334" s="70"/>
      <c r="AW334" s="71"/>
      <c r="AX334" s="70"/>
      <c r="AY334" s="71"/>
      <c r="AZ334" s="70"/>
      <c r="BA334" s="71"/>
    </row>
    <row r="335" spans="1:53" ht="15" customHeight="1">
      <c r="A335" s="125"/>
      <c r="B335" s="7" t="s">
        <v>165</v>
      </c>
      <c r="C335" s="7">
        <v>2008</v>
      </c>
      <c r="D335" s="7">
        <v>18193212</v>
      </c>
      <c r="E335" s="26" t="s">
        <v>337</v>
      </c>
      <c r="F335" s="26" t="s">
        <v>109</v>
      </c>
      <c r="G335" s="26" t="s">
        <v>166</v>
      </c>
      <c r="H335" s="26" t="s">
        <v>61</v>
      </c>
      <c r="I335" s="28">
        <v>163</v>
      </c>
      <c r="J335" s="41">
        <f t="shared" si="31"/>
        <v>0.99099999999999999</v>
      </c>
      <c r="K335" s="64">
        <f t="shared" si="32"/>
        <v>8.9999999999999993E-3</v>
      </c>
      <c r="L335" s="70">
        <v>0</v>
      </c>
      <c r="M335" s="64">
        <v>0</v>
      </c>
      <c r="N335" s="41">
        <v>0</v>
      </c>
      <c r="O335" s="64">
        <v>8.9999999999999993E-3</v>
      </c>
      <c r="P335" s="70"/>
      <c r="Q335" s="64"/>
      <c r="R335" s="41">
        <v>0</v>
      </c>
      <c r="S335" s="64"/>
      <c r="T335" s="70"/>
      <c r="U335" s="64"/>
      <c r="V335" s="41"/>
      <c r="W335" s="64"/>
      <c r="X335" s="70"/>
      <c r="Y335" s="64"/>
      <c r="Z335" s="41"/>
      <c r="AA335" s="64"/>
      <c r="AB335" s="70"/>
      <c r="AC335" s="64"/>
      <c r="AD335" s="41"/>
      <c r="AE335" s="64"/>
      <c r="AF335" s="70"/>
      <c r="AG335" s="64"/>
      <c r="AH335" s="70"/>
      <c r="AI335" s="64"/>
      <c r="AJ335" s="41"/>
      <c r="AK335" s="64"/>
      <c r="AL335" s="70"/>
      <c r="AM335" s="64"/>
      <c r="AN335" s="41"/>
      <c r="AO335" s="64"/>
      <c r="AP335" s="70"/>
      <c r="AQ335" s="64"/>
      <c r="AR335" s="70"/>
      <c r="AS335" s="85"/>
      <c r="AT335" s="72"/>
      <c r="AU335" s="71"/>
      <c r="AV335" s="70"/>
      <c r="AW335" s="71"/>
      <c r="AX335" s="70"/>
      <c r="AY335" s="71"/>
      <c r="AZ335" s="70"/>
      <c r="BA335" s="71"/>
    </row>
    <row r="336" spans="1:53" ht="15" customHeight="1">
      <c r="A336" s="125"/>
      <c r="B336" s="7" t="s">
        <v>180</v>
      </c>
      <c r="C336" s="7">
        <v>2015</v>
      </c>
      <c r="D336" s="27">
        <v>25940902</v>
      </c>
      <c r="E336" s="26" t="s">
        <v>337</v>
      </c>
      <c r="F336" s="26" t="s">
        <v>344</v>
      </c>
      <c r="G336" s="26" t="s">
        <v>345</v>
      </c>
      <c r="H336" s="26" t="s">
        <v>64</v>
      </c>
      <c r="I336" s="28">
        <v>164</v>
      </c>
      <c r="J336" s="41">
        <f t="shared" si="31"/>
        <v>0.97</v>
      </c>
      <c r="K336" s="64">
        <f t="shared" si="32"/>
        <v>0.03</v>
      </c>
      <c r="L336" s="70">
        <v>3.0000000000000001E-3</v>
      </c>
      <c r="M336" s="64">
        <v>1.4999999999999999E-2</v>
      </c>
      <c r="N336" s="41"/>
      <c r="O336" s="64">
        <v>1.2E-2</v>
      </c>
      <c r="P336" s="70"/>
      <c r="Q336" s="64"/>
      <c r="R336" s="41"/>
      <c r="S336" s="64"/>
      <c r="T336" s="70"/>
      <c r="U336" s="64"/>
      <c r="V336" s="41"/>
      <c r="W336" s="64"/>
      <c r="X336" s="70"/>
      <c r="Y336" s="64"/>
      <c r="Z336" s="41"/>
      <c r="AA336" s="64"/>
      <c r="AB336" s="70"/>
      <c r="AC336" s="64"/>
      <c r="AD336" s="41"/>
      <c r="AE336" s="64"/>
      <c r="AF336" s="70"/>
      <c r="AG336" s="64"/>
      <c r="AH336" s="70"/>
      <c r="AI336" s="64"/>
      <c r="AJ336" s="41"/>
      <c r="AK336" s="64"/>
      <c r="AL336" s="70"/>
      <c r="AM336" s="64"/>
      <c r="AN336" s="41"/>
      <c r="AO336" s="64"/>
      <c r="AP336" s="70"/>
      <c r="AQ336" s="64"/>
      <c r="AR336" s="70"/>
      <c r="AS336" s="85"/>
      <c r="AT336" s="72"/>
      <c r="AU336" s="71"/>
      <c r="AV336" s="70"/>
      <c r="AW336" s="71"/>
      <c r="AX336" s="70"/>
      <c r="AY336" s="71"/>
      <c r="AZ336" s="70"/>
      <c r="BA336" s="71"/>
    </row>
    <row r="337" spans="1:53" ht="15" customHeight="1">
      <c r="A337" s="125"/>
      <c r="B337" s="7" t="s">
        <v>182</v>
      </c>
      <c r="C337" s="7">
        <v>2014</v>
      </c>
      <c r="D337" s="7">
        <v>25538405</v>
      </c>
      <c r="E337" s="26" t="s">
        <v>337</v>
      </c>
      <c r="F337" s="26" t="s">
        <v>109</v>
      </c>
      <c r="G337" s="26"/>
      <c r="H337" s="26" t="s">
        <v>64</v>
      </c>
      <c r="I337" s="28">
        <v>72</v>
      </c>
      <c r="J337" s="41">
        <f t="shared" si="31"/>
        <v>0.97929999999999995</v>
      </c>
      <c r="K337" s="64">
        <f t="shared" si="32"/>
        <v>2.07E-2</v>
      </c>
      <c r="L337" s="70">
        <v>6.8999999999999999E-3</v>
      </c>
      <c r="M337" s="64">
        <v>6.8999999999999999E-3</v>
      </c>
      <c r="N337" s="41"/>
      <c r="O337" s="64">
        <v>6.8999999999999999E-3</v>
      </c>
      <c r="P337" s="70"/>
      <c r="Q337" s="64"/>
      <c r="R337" s="41"/>
      <c r="S337" s="64"/>
      <c r="T337" s="70"/>
      <c r="U337" s="64"/>
      <c r="V337" s="41"/>
      <c r="W337" s="64"/>
      <c r="X337" s="70"/>
      <c r="Y337" s="64"/>
      <c r="Z337" s="41"/>
      <c r="AA337" s="64"/>
      <c r="AB337" s="70"/>
      <c r="AC337" s="64"/>
      <c r="AD337" s="41"/>
      <c r="AE337" s="64"/>
      <c r="AF337" s="70"/>
      <c r="AG337" s="64"/>
      <c r="AH337" s="70"/>
      <c r="AI337" s="64"/>
      <c r="AJ337" s="41"/>
      <c r="AK337" s="64"/>
      <c r="AL337" s="70"/>
      <c r="AM337" s="64"/>
      <c r="AN337" s="41"/>
      <c r="AO337" s="64"/>
      <c r="AP337" s="70"/>
      <c r="AQ337" s="64"/>
      <c r="AR337" s="70"/>
      <c r="AS337" s="85"/>
      <c r="AT337" s="72"/>
      <c r="AU337" s="71"/>
      <c r="AV337" s="70"/>
      <c r="AW337" s="71"/>
      <c r="AX337" s="70"/>
      <c r="AY337" s="71"/>
      <c r="AZ337" s="70"/>
      <c r="BA337" s="71"/>
    </row>
    <row r="338" spans="1:53" s="47" customFormat="1" ht="15" customHeight="1">
      <c r="A338" s="125"/>
      <c r="B338" s="44" t="s">
        <v>187</v>
      </c>
      <c r="C338" s="44">
        <v>2007</v>
      </c>
      <c r="D338" s="44">
        <v>17113562</v>
      </c>
      <c r="E338" s="45" t="s">
        <v>337</v>
      </c>
      <c r="F338" s="45" t="s">
        <v>109</v>
      </c>
      <c r="G338" s="45" t="s">
        <v>166</v>
      </c>
      <c r="H338" s="45" t="s">
        <v>61</v>
      </c>
      <c r="I338" s="46">
        <v>94</v>
      </c>
      <c r="J338" s="63">
        <f t="shared" si="31"/>
        <v>1</v>
      </c>
      <c r="K338" s="62">
        <f t="shared" si="32"/>
        <v>0</v>
      </c>
      <c r="L338" s="65"/>
      <c r="M338" s="112"/>
      <c r="N338" s="63"/>
      <c r="O338" s="62"/>
      <c r="P338" s="65"/>
      <c r="Q338" s="62"/>
      <c r="R338" s="63">
        <v>0</v>
      </c>
      <c r="S338" s="62"/>
      <c r="T338" s="65"/>
      <c r="U338" s="62"/>
      <c r="V338" s="63"/>
      <c r="W338" s="62"/>
      <c r="X338" s="65"/>
      <c r="Y338" s="62"/>
      <c r="Z338" s="63"/>
      <c r="AA338" s="62"/>
      <c r="AB338" s="65"/>
      <c r="AC338" s="62"/>
      <c r="AD338" s="63"/>
      <c r="AE338" s="62"/>
      <c r="AF338" s="65"/>
      <c r="AG338" s="62"/>
      <c r="AH338" s="65"/>
      <c r="AI338" s="62"/>
      <c r="AJ338" s="63"/>
      <c r="AK338" s="62"/>
      <c r="AL338" s="70"/>
      <c r="AM338" s="62"/>
      <c r="AN338" s="63"/>
      <c r="AO338" s="64"/>
      <c r="AP338" s="65"/>
      <c r="AQ338" s="64"/>
      <c r="AR338" s="65"/>
      <c r="AS338" s="104"/>
      <c r="AT338" s="67"/>
      <c r="AU338" s="66"/>
      <c r="AV338" s="65"/>
      <c r="AW338" s="66"/>
      <c r="AX338" s="65"/>
      <c r="AY338" s="66"/>
      <c r="AZ338" s="65"/>
      <c r="BA338" s="66"/>
    </row>
    <row r="339" spans="1:53" ht="15" customHeight="1">
      <c r="A339" s="125"/>
      <c r="B339" s="7" t="s">
        <v>190</v>
      </c>
      <c r="C339" s="7">
        <v>2003</v>
      </c>
      <c r="D339" s="7">
        <v>12563179</v>
      </c>
      <c r="E339" s="26" t="s">
        <v>337</v>
      </c>
      <c r="F339" s="26" t="s">
        <v>191</v>
      </c>
      <c r="G339" s="26" t="s">
        <v>67</v>
      </c>
      <c r="H339" s="26" t="s">
        <v>192</v>
      </c>
      <c r="I339" s="28">
        <v>85</v>
      </c>
      <c r="J339" s="41">
        <f t="shared" si="31"/>
        <v>0.97</v>
      </c>
      <c r="K339" s="64">
        <f t="shared" si="32"/>
        <v>0.03</v>
      </c>
      <c r="L339" s="70"/>
      <c r="M339" s="64">
        <v>6.0000000000000001E-3</v>
      </c>
      <c r="N339" s="41"/>
      <c r="O339" s="64">
        <v>2.4E-2</v>
      </c>
      <c r="P339" s="70"/>
      <c r="Q339" s="64"/>
      <c r="R339" s="41"/>
      <c r="S339" s="64"/>
      <c r="T339" s="70"/>
      <c r="U339" s="64"/>
      <c r="V339" s="41"/>
      <c r="W339" s="64"/>
      <c r="X339" s="70"/>
      <c r="Y339" s="64"/>
      <c r="Z339" s="41"/>
      <c r="AA339" s="64"/>
      <c r="AB339" s="70"/>
      <c r="AC339" s="64"/>
      <c r="AD339" s="41"/>
      <c r="AE339" s="64"/>
      <c r="AF339" s="70"/>
      <c r="AG339" s="64"/>
      <c r="AH339" s="70"/>
      <c r="AI339" s="64"/>
      <c r="AJ339" s="41"/>
      <c r="AK339" s="64"/>
      <c r="AL339" s="70"/>
      <c r="AM339" s="64"/>
      <c r="AN339" s="41"/>
      <c r="AO339" s="64"/>
      <c r="AP339" s="70"/>
      <c r="AQ339" s="64"/>
      <c r="AR339" s="70"/>
      <c r="AS339" s="85"/>
      <c r="AT339" s="72"/>
      <c r="AU339" s="71"/>
      <c r="AV339" s="70"/>
      <c r="AW339" s="71"/>
      <c r="AX339" s="70"/>
      <c r="AY339" s="71"/>
      <c r="AZ339" s="70"/>
      <c r="BA339" s="71"/>
    </row>
    <row r="340" spans="1:53" ht="15" customHeight="1">
      <c r="A340" s="125"/>
      <c r="B340" s="34" t="s">
        <v>200</v>
      </c>
      <c r="C340" s="34">
        <v>2010</v>
      </c>
      <c r="D340" s="34">
        <v>23136604</v>
      </c>
      <c r="E340" s="26" t="s">
        <v>337</v>
      </c>
      <c r="F340" s="37" t="s">
        <v>109</v>
      </c>
      <c r="G340" s="37" t="s">
        <v>201</v>
      </c>
      <c r="H340" s="37" t="s">
        <v>61</v>
      </c>
      <c r="I340" s="38">
        <v>326</v>
      </c>
      <c r="J340" s="41">
        <f t="shared" si="31"/>
        <v>0.98619999999999997</v>
      </c>
      <c r="K340" s="64">
        <f t="shared" si="32"/>
        <v>1.38E-2</v>
      </c>
      <c r="L340" s="83">
        <v>3.0999999999999999E-3</v>
      </c>
      <c r="M340" s="105">
        <v>0</v>
      </c>
      <c r="N340" s="106">
        <v>3.0999999999999999E-3</v>
      </c>
      <c r="O340" s="105">
        <v>7.6E-3</v>
      </c>
      <c r="P340" s="83"/>
      <c r="Q340" s="105"/>
      <c r="R340" s="106"/>
      <c r="S340" s="105"/>
      <c r="T340" s="83"/>
      <c r="U340" s="105"/>
      <c r="V340" s="106"/>
      <c r="W340" s="105"/>
      <c r="X340" s="83"/>
      <c r="Y340" s="105"/>
      <c r="Z340" s="106"/>
      <c r="AA340" s="105"/>
      <c r="AB340" s="83"/>
      <c r="AC340" s="105"/>
      <c r="AD340" s="106"/>
      <c r="AE340" s="105"/>
      <c r="AF340" s="83"/>
      <c r="AG340" s="105"/>
      <c r="AH340" s="83"/>
      <c r="AI340" s="105"/>
      <c r="AJ340" s="106"/>
      <c r="AK340" s="105"/>
      <c r="AL340" s="83"/>
      <c r="AM340" s="105"/>
      <c r="AN340" s="106"/>
      <c r="AO340" s="105"/>
      <c r="AP340" s="83"/>
      <c r="AQ340" s="105"/>
      <c r="AR340" s="70"/>
      <c r="AS340" s="85"/>
      <c r="AT340" s="72"/>
      <c r="AU340" s="71"/>
      <c r="AV340" s="70"/>
      <c r="AW340" s="71"/>
      <c r="AX340" s="70"/>
      <c r="AY340" s="71"/>
      <c r="AZ340" s="70"/>
      <c r="BA340" s="71"/>
    </row>
    <row r="341" spans="1:53" ht="15" customHeight="1">
      <c r="A341" s="125"/>
      <c r="B341" s="34" t="s">
        <v>251</v>
      </c>
      <c r="C341" s="34">
        <v>2012</v>
      </c>
      <c r="D341" s="34">
        <v>22318545</v>
      </c>
      <c r="E341" s="26" t="s">
        <v>337</v>
      </c>
      <c r="F341" s="37" t="s">
        <v>109</v>
      </c>
      <c r="G341" s="37" t="s">
        <v>252</v>
      </c>
      <c r="H341" s="37" t="s">
        <v>61</v>
      </c>
      <c r="I341" s="38">
        <v>112</v>
      </c>
      <c r="J341" s="41">
        <f t="shared" si="31"/>
        <v>0.98699999999999999</v>
      </c>
      <c r="K341" s="64">
        <f t="shared" si="32"/>
        <v>1.2999999999999999E-2</v>
      </c>
      <c r="L341" s="83">
        <v>0</v>
      </c>
      <c r="M341" s="105">
        <v>0</v>
      </c>
      <c r="N341" s="83">
        <v>0</v>
      </c>
      <c r="O341" s="105">
        <v>1.2999999999999999E-2</v>
      </c>
      <c r="P341" s="83"/>
      <c r="Q341" s="105"/>
      <c r="R341" s="106"/>
      <c r="S341" s="105"/>
      <c r="T341" s="83">
        <v>0</v>
      </c>
      <c r="U341" s="105"/>
      <c r="V341" s="106"/>
      <c r="W341" s="105"/>
      <c r="X341" s="83"/>
      <c r="Y341" s="105"/>
      <c r="Z341" s="106"/>
      <c r="AA341" s="105"/>
      <c r="AB341" s="83"/>
      <c r="AC341" s="105"/>
      <c r="AD341" s="106"/>
      <c r="AE341" s="105"/>
      <c r="AF341" s="83"/>
      <c r="AG341" s="105"/>
      <c r="AH341" s="83"/>
      <c r="AI341" s="105"/>
      <c r="AJ341" s="106"/>
      <c r="AK341" s="105"/>
      <c r="AL341" s="83"/>
      <c r="AM341" s="105"/>
      <c r="AN341" s="106"/>
      <c r="AO341" s="105"/>
      <c r="AP341" s="83"/>
      <c r="AQ341" s="105"/>
      <c r="AR341" s="70"/>
      <c r="AS341" s="85"/>
      <c r="AT341" s="72"/>
      <c r="AU341" s="71"/>
      <c r="AV341" s="70"/>
      <c r="AW341" s="71"/>
      <c r="AX341" s="70"/>
      <c r="AY341" s="71"/>
      <c r="AZ341" s="70"/>
      <c r="BA341" s="71"/>
    </row>
    <row r="342" spans="1:53" ht="15" customHeight="1">
      <c r="A342" s="125"/>
      <c r="B342" s="34" t="s">
        <v>251</v>
      </c>
      <c r="C342" s="34">
        <v>2012</v>
      </c>
      <c r="D342" s="34">
        <v>22318545</v>
      </c>
      <c r="E342" s="26" t="s">
        <v>337</v>
      </c>
      <c r="F342" s="37" t="s">
        <v>109</v>
      </c>
      <c r="G342" s="37" t="s">
        <v>253</v>
      </c>
      <c r="H342" s="37" t="s">
        <v>61</v>
      </c>
      <c r="I342" s="38">
        <v>161</v>
      </c>
      <c r="J342" s="41">
        <f t="shared" si="31"/>
        <v>0.99099999999999999</v>
      </c>
      <c r="K342" s="64">
        <f t="shared" si="32"/>
        <v>8.9999999999999993E-3</v>
      </c>
      <c r="L342" s="83">
        <v>0</v>
      </c>
      <c r="M342" s="105">
        <v>0</v>
      </c>
      <c r="N342" s="83">
        <v>0</v>
      </c>
      <c r="O342" s="105">
        <v>8.9999999999999993E-3</v>
      </c>
      <c r="P342" s="83"/>
      <c r="Q342" s="105"/>
      <c r="R342" s="106"/>
      <c r="S342" s="105"/>
      <c r="T342" s="83">
        <v>0</v>
      </c>
      <c r="U342" s="105"/>
      <c r="V342" s="106"/>
      <c r="W342" s="105"/>
      <c r="X342" s="83"/>
      <c r="Y342" s="105"/>
      <c r="Z342" s="106"/>
      <c r="AA342" s="105"/>
      <c r="AB342" s="83"/>
      <c r="AC342" s="105"/>
      <c r="AD342" s="106"/>
      <c r="AE342" s="105"/>
      <c r="AF342" s="83"/>
      <c r="AG342" s="105"/>
      <c r="AH342" s="83"/>
      <c r="AI342" s="105"/>
      <c r="AJ342" s="106"/>
      <c r="AK342" s="105"/>
      <c r="AL342" s="83"/>
      <c r="AM342" s="105"/>
      <c r="AN342" s="106"/>
      <c r="AO342" s="105"/>
      <c r="AP342" s="83"/>
      <c r="AQ342" s="105"/>
      <c r="AR342" s="70"/>
      <c r="AS342" s="85"/>
      <c r="AT342" s="72"/>
      <c r="AU342" s="71"/>
      <c r="AV342" s="70"/>
      <c r="AW342" s="71"/>
      <c r="AX342" s="70"/>
      <c r="AY342" s="71"/>
      <c r="AZ342" s="70"/>
      <c r="BA342" s="71"/>
    </row>
    <row r="343" spans="1:53" ht="15" customHeight="1">
      <c r="A343" s="125"/>
      <c r="B343" s="34" t="s">
        <v>251</v>
      </c>
      <c r="C343" s="34">
        <v>2012</v>
      </c>
      <c r="D343" s="34">
        <v>22318545</v>
      </c>
      <c r="E343" s="26" t="s">
        <v>337</v>
      </c>
      <c r="F343" s="37" t="s">
        <v>109</v>
      </c>
      <c r="G343" s="37" t="s">
        <v>254</v>
      </c>
      <c r="H343" s="37" t="s">
        <v>61</v>
      </c>
      <c r="I343" s="38">
        <v>158</v>
      </c>
      <c r="J343" s="41">
        <f t="shared" si="31"/>
        <v>0.98099999999999998</v>
      </c>
      <c r="K343" s="64">
        <f t="shared" si="32"/>
        <v>1.9E-2</v>
      </c>
      <c r="L343" s="83">
        <v>0</v>
      </c>
      <c r="M343" s="105">
        <v>0</v>
      </c>
      <c r="N343" s="83">
        <v>0</v>
      </c>
      <c r="O343" s="105">
        <v>1.9E-2</v>
      </c>
      <c r="P343" s="83"/>
      <c r="Q343" s="105"/>
      <c r="R343" s="106"/>
      <c r="S343" s="105"/>
      <c r="T343" s="83">
        <v>0</v>
      </c>
      <c r="U343" s="105"/>
      <c r="V343" s="106"/>
      <c r="W343" s="105"/>
      <c r="X343" s="83"/>
      <c r="Y343" s="105"/>
      <c r="Z343" s="106"/>
      <c r="AA343" s="105"/>
      <c r="AB343" s="83"/>
      <c r="AC343" s="105"/>
      <c r="AD343" s="106"/>
      <c r="AE343" s="105"/>
      <c r="AF343" s="83"/>
      <c r="AG343" s="105"/>
      <c r="AH343" s="83"/>
      <c r="AI343" s="105"/>
      <c r="AJ343" s="106"/>
      <c r="AK343" s="105"/>
      <c r="AL343" s="83"/>
      <c r="AM343" s="105"/>
      <c r="AN343" s="106"/>
      <c r="AO343" s="105"/>
      <c r="AP343" s="83"/>
      <c r="AQ343" s="105"/>
      <c r="AR343" s="70"/>
      <c r="AS343" s="85"/>
      <c r="AT343" s="72"/>
      <c r="AU343" s="71"/>
      <c r="AV343" s="70"/>
      <c r="AW343" s="71"/>
      <c r="AX343" s="70"/>
      <c r="AY343" s="71"/>
      <c r="AZ343" s="70"/>
      <c r="BA343" s="71"/>
    </row>
    <row r="344" spans="1:53" ht="15" customHeight="1">
      <c r="A344" s="126"/>
      <c r="B344" s="34" t="s">
        <v>251</v>
      </c>
      <c r="C344" s="34">
        <v>2012</v>
      </c>
      <c r="D344" s="34">
        <v>22318545</v>
      </c>
      <c r="E344" s="26" t="s">
        <v>337</v>
      </c>
      <c r="F344" s="37" t="s">
        <v>109</v>
      </c>
      <c r="G344" s="37" t="s">
        <v>255</v>
      </c>
      <c r="H344" s="37" t="s">
        <v>61</v>
      </c>
      <c r="I344" s="38">
        <v>177</v>
      </c>
      <c r="J344" s="41">
        <f t="shared" si="31"/>
        <v>0.99199999999999999</v>
      </c>
      <c r="K344" s="64">
        <f t="shared" si="32"/>
        <v>8.0000000000000002E-3</v>
      </c>
      <c r="L344" s="83">
        <v>0</v>
      </c>
      <c r="M344" s="105">
        <v>0</v>
      </c>
      <c r="N344" s="83">
        <v>0</v>
      </c>
      <c r="O344" s="105">
        <v>8.0000000000000002E-3</v>
      </c>
      <c r="P344" s="83"/>
      <c r="Q344" s="105"/>
      <c r="R344" s="106"/>
      <c r="S344" s="105"/>
      <c r="T344" s="83">
        <v>0</v>
      </c>
      <c r="U344" s="105"/>
      <c r="V344" s="106"/>
      <c r="W344" s="105"/>
      <c r="X344" s="83"/>
      <c r="Y344" s="105"/>
      <c r="Z344" s="106"/>
      <c r="AA344" s="105"/>
      <c r="AB344" s="83"/>
      <c r="AC344" s="105"/>
      <c r="AD344" s="106"/>
      <c r="AE344" s="105"/>
      <c r="AF344" s="83"/>
      <c r="AG344" s="105"/>
      <c r="AH344" s="83"/>
      <c r="AI344" s="105"/>
      <c r="AJ344" s="106"/>
      <c r="AK344" s="105"/>
      <c r="AL344" s="83"/>
      <c r="AM344" s="105"/>
      <c r="AN344" s="106"/>
      <c r="AO344" s="105"/>
      <c r="AP344" s="83"/>
      <c r="AQ344" s="105"/>
      <c r="AR344" s="70"/>
      <c r="AS344" s="85"/>
      <c r="AT344" s="72"/>
      <c r="AU344" s="71"/>
      <c r="AV344" s="70"/>
      <c r="AW344" s="71"/>
      <c r="AX344" s="70"/>
      <c r="AY344" s="71"/>
      <c r="AZ344" s="70"/>
      <c r="BA344" s="71"/>
    </row>
    <row r="345" spans="1:53" s="43" customFormat="1" ht="15" customHeight="1">
      <c r="A345" s="121" t="s">
        <v>339</v>
      </c>
      <c r="B345" s="93" t="s">
        <v>20</v>
      </c>
      <c r="C345" s="93"/>
      <c r="D345" s="93"/>
      <c r="E345" s="94"/>
      <c r="F345" s="94"/>
      <c r="G345" s="94"/>
      <c r="H345" s="94"/>
      <c r="I345" s="94"/>
      <c r="J345" s="32">
        <f>1-K345</f>
        <v>0.98143052947437792</v>
      </c>
      <c r="K345" s="42">
        <f>SUM(L345:BA345)</f>
        <v>1.8569470525622057E-2</v>
      </c>
      <c r="L345" s="32">
        <f>(L330*I330+L333*I333+L337*I337+L340*I340)/(I303+SUM(I328:I337)+SUM(I340:I344))</f>
        <v>1.9751995923220658E-4</v>
      </c>
      <c r="M345" s="32">
        <f>(M328*I328+M329*I329+M330*I330+M331*I331+M332*I332+M333*I333+M334*I334+M335*I335+M336*I336+M337*I337+M339*I339)/(SUM(I328:I337)+SUM(I339:I344))</f>
        <v>4.2245651251591014E-3</v>
      </c>
      <c r="N345" s="32">
        <f>(N329*I329+N330*I330+N331*I331+N340*I340)/(SUM(I329:I331)+I334+I335+SUM(I340:I344))</f>
        <v>1.7308705612829325E-3</v>
      </c>
      <c r="O345" s="32">
        <f>(O329*I329+O330*I330+O331*I331+O332*I332+O333*I333+O334*I334+O335*I335+O336*I336+O337*I337+O339*I339+O340*I340+O341*I341+O342*I342+O343*I343+O344*I344)/(SUM(I328:I337)+SUM(I339:I344))</f>
        <v>1.1216758591429784E-2</v>
      </c>
      <c r="P345" s="32">
        <v>0</v>
      </c>
      <c r="Q345" s="32" t="s">
        <v>329</v>
      </c>
      <c r="R345" s="32">
        <v>0</v>
      </c>
      <c r="S345" s="32">
        <v>0</v>
      </c>
      <c r="T345" s="32">
        <f>(T307*I307)/(I307+SUM(I341:I344))</f>
        <v>9.3756288518032384E-5</v>
      </c>
      <c r="U345" s="32">
        <v>0</v>
      </c>
      <c r="V345" s="32" t="s">
        <v>329</v>
      </c>
      <c r="W345" s="32" t="s">
        <v>329</v>
      </c>
      <c r="X345" s="32">
        <v>0</v>
      </c>
      <c r="Y345" s="32" t="s">
        <v>329</v>
      </c>
      <c r="Z345" s="32" t="s">
        <v>329</v>
      </c>
      <c r="AA345" s="32">
        <v>0</v>
      </c>
      <c r="AB345" s="113">
        <v>5.2119999999999998E-4</v>
      </c>
      <c r="AC345" s="32" t="s">
        <v>329</v>
      </c>
      <c r="AD345" s="32">
        <v>0</v>
      </c>
      <c r="AE345" s="32" t="s">
        <v>329</v>
      </c>
      <c r="AF345" s="32">
        <v>0</v>
      </c>
      <c r="AG345" s="32">
        <v>0</v>
      </c>
      <c r="AH345" s="32" t="s">
        <v>329</v>
      </c>
      <c r="AI345" s="32">
        <v>0</v>
      </c>
      <c r="AJ345" s="32">
        <v>0</v>
      </c>
      <c r="AK345" s="32" t="s">
        <v>329</v>
      </c>
      <c r="AL345" s="32">
        <v>0</v>
      </c>
      <c r="AM345" s="32" t="s">
        <v>329</v>
      </c>
      <c r="AN345" s="32" t="s">
        <v>329</v>
      </c>
      <c r="AO345" s="32">
        <v>0</v>
      </c>
      <c r="AP345" s="32">
        <v>0</v>
      </c>
      <c r="AQ345" s="32">
        <v>0</v>
      </c>
      <c r="AR345" s="42">
        <v>0</v>
      </c>
      <c r="AS345" s="42">
        <v>0</v>
      </c>
      <c r="AT345" s="78">
        <v>5.8480000000000001E-4</v>
      </c>
      <c r="AU345" s="42" t="s">
        <v>329</v>
      </c>
      <c r="AV345" s="42" t="s">
        <v>329</v>
      </c>
      <c r="AW345" s="42">
        <v>0</v>
      </c>
      <c r="AX345" s="42">
        <v>0</v>
      </c>
      <c r="AY345" s="42">
        <v>0</v>
      </c>
      <c r="AZ345" s="42">
        <v>0</v>
      </c>
      <c r="BA345" s="42" t="s">
        <v>329</v>
      </c>
    </row>
    <row r="346" spans="1:53" ht="15" customHeight="1">
      <c r="A346" s="122"/>
      <c r="B346" s="54" t="s">
        <v>21</v>
      </c>
      <c r="C346" s="54"/>
      <c r="D346" s="54"/>
      <c r="E346" s="55"/>
      <c r="F346" s="55"/>
      <c r="G346" s="55"/>
      <c r="H346" s="55"/>
      <c r="I346" s="55"/>
      <c r="J346" s="56"/>
      <c r="K346" s="56"/>
      <c r="L346" s="56">
        <f>MIN(L303:L344)</f>
        <v>0</v>
      </c>
      <c r="M346" s="56">
        <f>MIN(M303:M344)</f>
        <v>0</v>
      </c>
      <c r="N346" s="56">
        <f>MIN(N303:N344)</f>
        <v>0</v>
      </c>
      <c r="O346" s="56">
        <f>MIN(O303:O344)</f>
        <v>0</v>
      </c>
      <c r="P346" s="56">
        <f>MIN(P303:P344)</f>
        <v>0</v>
      </c>
      <c r="Q346" s="56"/>
      <c r="R346" s="56">
        <v>0</v>
      </c>
      <c r="S346" s="56">
        <f>MIN(S303:S344)</f>
        <v>0</v>
      </c>
      <c r="T346" s="56">
        <f>MIN(T303:T344)</f>
        <v>0</v>
      </c>
      <c r="U346" s="56">
        <f>MIN(U303:U344)</f>
        <v>0</v>
      </c>
      <c r="V346" s="56"/>
      <c r="W346" s="56"/>
      <c r="X346" s="56">
        <f>MIN(X303:X344)</f>
        <v>0</v>
      </c>
      <c r="Y346" s="56"/>
      <c r="Z346" s="56"/>
      <c r="AA346" s="56">
        <f>MIN(AA303:AA344)</f>
        <v>0</v>
      </c>
      <c r="AB346" s="56">
        <f>MIN(AB303:AB344)</f>
        <v>5.2119999999999998E-4</v>
      </c>
      <c r="AC346" s="56"/>
      <c r="AD346" s="56">
        <f>MIN(AD303:AD344)</f>
        <v>0</v>
      </c>
      <c r="AE346" s="56"/>
      <c r="AF346" s="56">
        <f>MIN(AF303:AF344)</f>
        <v>0</v>
      </c>
      <c r="AG346" s="56">
        <f>MIN(AG303:AG344)</f>
        <v>0</v>
      </c>
      <c r="AH346" s="56"/>
      <c r="AI346" s="56">
        <f>MIN(AI303:AI344)</f>
        <v>0</v>
      </c>
      <c r="AJ346" s="56">
        <f>MIN(AJ303:AJ344)</f>
        <v>0</v>
      </c>
      <c r="AK346" s="56"/>
      <c r="AL346" s="56">
        <f>MIN(AL303:AL344)</f>
        <v>0</v>
      </c>
      <c r="AM346" s="56"/>
      <c r="AN346" s="56"/>
      <c r="AO346" s="56">
        <f t="shared" ref="AO346:AT346" si="33">MIN(AO303:AO344)</f>
        <v>0</v>
      </c>
      <c r="AP346" s="56">
        <f t="shared" si="33"/>
        <v>0</v>
      </c>
      <c r="AQ346" s="56">
        <f t="shared" si="33"/>
        <v>0</v>
      </c>
      <c r="AR346" s="56">
        <f t="shared" si="33"/>
        <v>0</v>
      </c>
      <c r="AS346" s="56">
        <f t="shared" si="33"/>
        <v>3.256E-5</v>
      </c>
      <c r="AT346" s="56">
        <f t="shared" si="33"/>
        <v>5.8480000000000001E-4</v>
      </c>
      <c r="AU346" s="96"/>
      <c r="AV346" s="96"/>
      <c r="AW346" s="56">
        <f>MIN(AW303:AW344)</f>
        <v>0</v>
      </c>
      <c r="AX346" s="56">
        <f>MIN(AX303:AX344)</f>
        <v>0</v>
      </c>
      <c r="AY346" s="56">
        <f>MIN(AY303:AY344)</f>
        <v>0</v>
      </c>
      <c r="AZ346" s="56">
        <f>MIN(AZ303:AZ344)</f>
        <v>0</v>
      </c>
      <c r="BA346" s="56"/>
    </row>
    <row r="347" spans="1:53" ht="15" customHeight="1">
      <c r="A347" s="123"/>
      <c r="B347" s="54" t="s">
        <v>22</v>
      </c>
      <c r="C347" s="54"/>
      <c r="D347" s="54"/>
      <c r="E347" s="55"/>
      <c r="F347" s="55"/>
      <c r="G347" s="55"/>
      <c r="H347" s="55"/>
      <c r="I347" s="55"/>
      <c r="J347" s="56"/>
      <c r="K347" s="56"/>
      <c r="L347" s="56">
        <f>MAX(L303:L344)</f>
        <v>2.1000000000000001E-2</v>
      </c>
      <c r="M347" s="56">
        <f>MAX(M303:M344)</f>
        <v>1.6E-2</v>
      </c>
      <c r="N347" s="56">
        <f>MAX(N303:N344)</f>
        <v>6.7000000000000002E-3</v>
      </c>
      <c r="O347" s="56">
        <f>MAX(O303:O344)</f>
        <v>2.5999999999999999E-2</v>
      </c>
      <c r="P347" s="56">
        <f>MAX(P303:P344)</f>
        <v>0</v>
      </c>
      <c r="Q347" s="56"/>
      <c r="R347" s="56">
        <f>MAX(R303:R344)</f>
        <v>0</v>
      </c>
      <c r="S347" s="56">
        <f>MAX(S303:S344)</f>
        <v>0</v>
      </c>
      <c r="T347" s="56">
        <f>MAX(T303:T344)</f>
        <v>9.7460000000000005E-5</v>
      </c>
      <c r="U347" s="56">
        <f>MAX(U303:U344)</f>
        <v>0</v>
      </c>
      <c r="V347" s="56"/>
      <c r="W347" s="56"/>
      <c r="X347" s="56">
        <f>MAX(X303:X344)</f>
        <v>0</v>
      </c>
      <c r="Y347" s="56"/>
      <c r="Z347" s="56"/>
      <c r="AA347" s="56">
        <f>MAX(AA303:AA344)</f>
        <v>0</v>
      </c>
      <c r="AB347" s="56">
        <f>MAX(AB303:AB344)</f>
        <v>5.2119999999999998E-4</v>
      </c>
      <c r="AC347" s="56"/>
      <c r="AD347" s="56">
        <f>MAX(AD303:AD344)</f>
        <v>0</v>
      </c>
      <c r="AE347" s="56"/>
      <c r="AF347" s="56">
        <f>MAX(AF303:AF344)</f>
        <v>0</v>
      </c>
      <c r="AG347" s="56">
        <f>MAX(AG303:AG344)</f>
        <v>0</v>
      </c>
      <c r="AH347" s="56"/>
      <c r="AI347" s="56">
        <f>MAX(AI303:AI344)</f>
        <v>0</v>
      </c>
      <c r="AJ347" s="56">
        <f>MAX(AJ303:AJ344)</f>
        <v>0</v>
      </c>
      <c r="AK347" s="56"/>
      <c r="AL347" s="56">
        <f>MAX(AL303:AL344)</f>
        <v>0</v>
      </c>
      <c r="AM347" s="56"/>
      <c r="AN347" s="56"/>
      <c r="AO347" s="56">
        <f t="shared" ref="AO347:AT347" si="34">MAX(AO303:AO344)</f>
        <v>0</v>
      </c>
      <c r="AP347" s="56">
        <f t="shared" si="34"/>
        <v>0</v>
      </c>
      <c r="AQ347" s="56">
        <f t="shared" si="34"/>
        <v>0</v>
      </c>
      <c r="AR347" s="56">
        <f t="shared" si="34"/>
        <v>0</v>
      </c>
      <c r="AS347" s="56">
        <f t="shared" si="34"/>
        <v>3.256E-5</v>
      </c>
      <c r="AT347" s="56">
        <f t="shared" si="34"/>
        <v>5.8480000000000001E-4</v>
      </c>
      <c r="AU347" s="96"/>
      <c r="AV347" s="96"/>
      <c r="AW347" s="56">
        <f>MAX(AW303:AW344)</f>
        <v>0</v>
      </c>
      <c r="AX347" s="56">
        <f>MAX(AX303:AX344)</f>
        <v>0</v>
      </c>
      <c r="AY347" s="56">
        <f>MAX(AY303:AY344)</f>
        <v>0</v>
      </c>
      <c r="AZ347" s="56">
        <f>MAX(AZ303:AZ344)</f>
        <v>0</v>
      </c>
      <c r="BA347" s="56"/>
    </row>
    <row r="348" spans="1:53" ht="15" customHeight="1">
      <c r="A348" s="50"/>
      <c r="B348" s="7" t="s">
        <v>89</v>
      </c>
      <c r="C348" s="7">
        <v>2002</v>
      </c>
      <c r="D348" s="7">
        <v>11927834</v>
      </c>
      <c r="E348" s="26" t="s">
        <v>341</v>
      </c>
      <c r="F348" s="26" t="s">
        <v>92</v>
      </c>
      <c r="G348" s="26"/>
      <c r="H348" s="26" t="s">
        <v>61</v>
      </c>
      <c r="I348" s="28">
        <v>100</v>
      </c>
      <c r="J348" s="41">
        <f t="shared" ref="J348:J351" si="35">1-K348</f>
        <v>0.99</v>
      </c>
      <c r="K348" s="64">
        <f t="shared" ref="K348:K351" si="36">SUM(L348:AQ348)</f>
        <v>0.01</v>
      </c>
      <c r="L348" s="41">
        <v>0</v>
      </c>
      <c r="M348" s="82">
        <v>0</v>
      </c>
      <c r="N348" s="41">
        <v>0</v>
      </c>
      <c r="O348" s="64">
        <v>0.01</v>
      </c>
      <c r="P348" s="41">
        <v>0</v>
      </c>
      <c r="Q348" s="82">
        <v>0</v>
      </c>
      <c r="R348" s="41">
        <v>0</v>
      </c>
      <c r="S348" s="64">
        <v>0</v>
      </c>
      <c r="T348" s="41">
        <v>0</v>
      </c>
      <c r="U348" s="64"/>
      <c r="V348" s="41"/>
      <c r="W348" s="64"/>
      <c r="X348" s="41"/>
      <c r="Y348" s="64"/>
      <c r="Z348" s="41"/>
      <c r="AA348" s="64"/>
      <c r="AB348" s="41"/>
      <c r="AC348" s="64"/>
      <c r="AD348" s="41"/>
      <c r="AE348" s="64"/>
      <c r="AF348" s="41"/>
      <c r="AG348" s="64"/>
      <c r="AH348" s="41"/>
      <c r="AI348" s="64"/>
      <c r="AJ348" s="41"/>
      <c r="AK348" s="64"/>
      <c r="AL348" s="41"/>
      <c r="AM348" s="64"/>
      <c r="AN348" s="41"/>
      <c r="AO348" s="64"/>
      <c r="AP348" s="41"/>
      <c r="AQ348" s="64"/>
      <c r="AR348" s="70"/>
      <c r="AS348" s="71"/>
      <c r="AT348" s="72"/>
      <c r="AU348" s="71"/>
      <c r="AV348" s="70"/>
      <c r="AW348" s="71"/>
      <c r="AX348" s="70"/>
      <c r="AY348" s="71"/>
      <c r="AZ348" s="70"/>
      <c r="BA348" s="71"/>
    </row>
    <row r="349" spans="1:53" ht="15" customHeight="1">
      <c r="A349" s="50"/>
      <c r="B349" s="7" t="s">
        <v>89</v>
      </c>
      <c r="C349" s="7">
        <v>2002</v>
      </c>
      <c r="D349" s="7">
        <v>11927834</v>
      </c>
      <c r="E349" s="26" t="s">
        <v>341</v>
      </c>
      <c r="F349" s="26" t="s">
        <v>93</v>
      </c>
      <c r="G349" s="26"/>
      <c r="H349" s="26" t="s">
        <v>61</v>
      </c>
      <c r="I349" s="28">
        <v>100</v>
      </c>
      <c r="J349" s="41">
        <f t="shared" si="35"/>
        <v>0.99</v>
      </c>
      <c r="K349" s="64">
        <f t="shared" si="36"/>
        <v>0.01</v>
      </c>
      <c r="L349" s="41">
        <v>0</v>
      </c>
      <c r="M349" s="82">
        <v>0</v>
      </c>
      <c r="N349" s="41">
        <v>0</v>
      </c>
      <c r="O349" s="64">
        <v>0.01</v>
      </c>
      <c r="P349" s="41">
        <v>0</v>
      </c>
      <c r="Q349" s="82">
        <v>0</v>
      </c>
      <c r="R349" s="41">
        <v>0</v>
      </c>
      <c r="S349" s="64">
        <v>0</v>
      </c>
      <c r="T349" s="41">
        <v>0</v>
      </c>
      <c r="U349" s="64"/>
      <c r="V349" s="41"/>
      <c r="W349" s="64"/>
      <c r="X349" s="70"/>
      <c r="Y349" s="64"/>
      <c r="Z349" s="41"/>
      <c r="AA349" s="64"/>
      <c r="AB349" s="70"/>
      <c r="AC349" s="64"/>
      <c r="AD349" s="41"/>
      <c r="AE349" s="64"/>
      <c r="AF349" s="70"/>
      <c r="AG349" s="64"/>
      <c r="AH349" s="70"/>
      <c r="AI349" s="64"/>
      <c r="AJ349" s="41"/>
      <c r="AK349" s="64"/>
      <c r="AL349" s="70"/>
      <c r="AM349" s="64"/>
      <c r="AN349" s="41"/>
      <c r="AO349" s="64"/>
      <c r="AP349" s="70"/>
      <c r="AQ349" s="64"/>
      <c r="AR349" s="70"/>
      <c r="AS349" s="71"/>
      <c r="AT349" s="72"/>
      <c r="AU349" s="71"/>
      <c r="AV349" s="70"/>
      <c r="AW349" s="71"/>
      <c r="AX349" s="70"/>
      <c r="AY349" s="71"/>
      <c r="AZ349" s="70"/>
      <c r="BA349" s="71"/>
    </row>
    <row r="350" spans="1:53" ht="15" customHeight="1">
      <c r="A350" s="50"/>
      <c r="B350" s="7" t="s">
        <v>165</v>
      </c>
      <c r="C350" s="7">
        <v>2002</v>
      </c>
      <c r="D350" s="7">
        <v>12142782</v>
      </c>
      <c r="E350" s="26" t="s">
        <v>341</v>
      </c>
      <c r="F350" s="26" t="s">
        <v>167</v>
      </c>
      <c r="G350" s="26" t="s">
        <v>166</v>
      </c>
      <c r="H350" s="26" t="s">
        <v>121</v>
      </c>
      <c r="I350" s="28">
        <v>217</v>
      </c>
      <c r="J350" s="41">
        <f t="shared" si="35"/>
        <v>0.97499999999999998</v>
      </c>
      <c r="K350" s="64">
        <f t="shared" si="36"/>
        <v>2.5000000000000001E-2</v>
      </c>
      <c r="L350" s="70">
        <v>0</v>
      </c>
      <c r="M350" s="64">
        <v>0</v>
      </c>
      <c r="N350" s="41">
        <v>0</v>
      </c>
      <c r="O350" s="64">
        <v>2.3E-2</v>
      </c>
      <c r="P350" s="70"/>
      <c r="Q350" s="64"/>
      <c r="R350" s="41">
        <v>2E-3</v>
      </c>
      <c r="S350" s="64"/>
      <c r="T350" s="70"/>
      <c r="U350" s="64"/>
      <c r="V350" s="41"/>
      <c r="W350" s="64"/>
      <c r="X350" s="70"/>
      <c r="Y350" s="64"/>
      <c r="Z350" s="41"/>
      <c r="AA350" s="64"/>
      <c r="AB350" s="70"/>
      <c r="AC350" s="64"/>
      <c r="AD350" s="41"/>
      <c r="AE350" s="64"/>
      <c r="AF350" s="70"/>
      <c r="AG350" s="64"/>
      <c r="AH350" s="70"/>
      <c r="AI350" s="64"/>
      <c r="AJ350" s="41"/>
      <c r="AK350" s="64"/>
      <c r="AL350" s="70"/>
      <c r="AM350" s="64"/>
      <c r="AN350" s="41"/>
      <c r="AO350" s="64"/>
      <c r="AP350" s="70"/>
      <c r="AQ350" s="64"/>
      <c r="AR350" s="70"/>
      <c r="AS350" s="71"/>
      <c r="AT350" s="72"/>
      <c r="AU350" s="71"/>
      <c r="AV350" s="70"/>
      <c r="AW350" s="71"/>
      <c r="AX350" s="70"/>
      <c r="AY350" s="71"/>
      <c r="AZ350" s="70"/>
      <c r="BA350" s="71"/>
    </row>
    <row r="351" spans="1:53" ht="15" customHeight="1">
      <c r="A351" s="50"/>
      <c r="B351" s="7" t="s">
        <v>165</v>
      </c>
      <c r="C351" s="25">
        <v>2008</v>
      </c>
      <c r="D351" s="7">
        <v>18193212</v>
      </c>
      <c r="E351" s="26" t="s">
        <v>341</v>
      </c>
      <c r="F351" s="26" t="s">
        <v>167</v>
      </c>
      <c r="G351" s="26" t="s">
        <v>166</v>
      </c>
      <c r="H351" s="26" t="s">
        <v>61</v>
      </c>
      <c r="I351" s="28">
        <v>163</v>
      </c>
      <c r="J351" s="41">
        <f t="shared" si="35"/>
        <v>0.97699999999999998</v>
      </c>
      <c r="K351" s="64">
        <f t="shared" si="36"/>
        <v>2.3E-2</v>
      </c>
      <c r="L351" s="70"/>
      <c r="M351" s="64">
        <v>3.0000000000000001E-3</v>
      </c>
      <c r="N351" s="41"/>
      <c r="O351" s="64">
        <v>0.02</v>
      </c>
      <c r="P351" s="70"/>
      <c r="Q351" s="64"/>
      <c r="R351" s="41">
        <v>0</v>
      </c>
      <c r="S351" s="64"/>
      <c r="T351" s="70"/>
      <c r="U351" s="64"/>
      <c r="V351" s="41"/>
      <c r="W351" s="64"/>
      <c r="X351" s="70"/>
      <c r="Y351" s="64"/>
      <c r="Z351" s="41"/>
      <c r="AA351" s="64"/>
      <c r="AB351" s="70"/>
      <c r="AC351" s="64"/>
      <c r="AD351" s="41"/>
      <c r="AE351" s="64"/>
      <c r="AF351" s="70"/>
      <c r="AG351" s="64"/>
      <c r="AH351" s="70"/>
      <c r="AI351" s="64"/>
      <c r="AJ351" s="41"/>
      <c r="AK351" s="64"/>
      <c r="AL351" s="70"/>
      <c r="AM351" s="64"/>
      <c r="AN351" s="41"/>
      <c r="AO351" s="64"/>
      <c r="AP351" s="70"/>
      <c r="AQ351" s="64"/>
      <c r="AR351" s="70"/>
      <c r="AS351" s="71"/>
      <c r="AT351" s="72"/>
      <c r="AU351" s="71"/>
      <c r="AV351" s="70"/>
      <c r="AW351" s="71"/>
      <c r="AX351" s="70"/>
      <c r="AY351" s="71"/>
      <c r="AZ351" s="70"/>
      <c r="BA351" s="71"/>
    </row>
    <row r="352" spans="1:53" ht="15" customHeight="1">
      <c r="A352" s="50"/>
      <c r="B352" s="7" t="s">
        <v>187</v>
      </c>
      <c r="C352" s="7">
        <v>2007</v>
      </c>
      <c r="D352" s="7">
        <v>17113562</v>
      </c>
      <c r="E352" s="26" t="s">
        <v>341</v>
      </c>
      <c r="F352" s="26" t="s">
        <v>167</v>
      </c>
      <c r="G352" s="26" t="s">
        <v>166</v>
      </c>
      <c r="H352" s="26" t="s">
        <v>61</v>
      </c>
      <c r="I352" s="28">
        <v>104</v>
      </c>
      <c r="J352" s="41">
        <f t="shared" ref="J352" si="37">1-K352</f>
        <v>0.97599999999999998</v>
      </c>
      <c r="K352" s="64">
        <f t="shared" ref="K352" si="38">SUM(L352:AQ352)</f>
        <v>2.4E-2</v>
      </c>
      <c r="L352" s="41"/>
      <c r="M352" s="82">
        <v>0</v>
      </c>
      <c r="N352" s="41">
        <v>0</v>
      </c>
      <c r="O352" s="64">
        <v>2.4E-2</v>
      </c>
      <c r="P352" s="41"/>
      <c r="Q352" s="82"/>
      <c r="R352" s="41">
        <v>0</v>
      </c>
      <c r="S352" s="64"/>
      <c r="T352" s="41"/>
      <c r="U352" s="82"/>
      <c r="V352" s="41"/>
      <c r="W352" s="64"/>
      <c r="X352" s="41"/>
      <c r="Y352" s="82"/>
      <c r="Z352" s="41"/>
      <c r="AA352" s="64"/>
      <c r="AB352" s="41"/>
      <c r="AC352" s="82"/>
      <c r="AD352" s="41"/>
      <c r="AE352" s="64"/>
      <c r="AF352" s="41"/>
      <c r="AG352" s="82"/>
      <c r="AH352" s="41"/>
      <c r="AI352" s="82"/>
      <c r="AJ352" s="41"/>
      <c r="AK352" s="64"/>
      <c r="AL352" s="41"/>
      <c r="AM352" s="82"/>
      <c r="AN352" s="41"/>
      <c r="AO352" s="64"/>
      <c r="AP352" s="41"/>
      <c r="AQ352" s="82"/>
      <c r="AR352" s="70"/>
      <c r="AS352" s="71"/>
      <c r="AT352" s="72"/>
      <c r="AU352" s="71"/>
      <c r="AV352" s="70"/>
      <c r="AW352" s="71"/>
      <c r="AX352" s="70"/>
      <c r="AY352" s="71"/>
      <c r="AZ352" s="70"/>
      <c r="BA352" s="71"/>
    </row>
    <row r="353" spans="1:53" ht="15" customHeight="1">
      <c r="A353" s="121" t="s">
        <v>342</v>
      </c>
      <c r="B353" s="52" t="s">
        <v>20</v>
      </c>
      <c r="C353" s="52"/>
      <c r="D353" s="52"/>
      <c r="E353" s="53"/>
      <c r="F353" s="53"/>
      <c r="G353" s="53"/>
      <c r="H353" s="53"/>
      <c r="I353" s="53"/>
      <c r="J353" s="32">
        <f>1-K353</f>
        <v>0.98001461988304095</v>
      </c>
      <c r="K353" s="42">
        <f>SUM(L353:BA353)</f>
        <v>1.9985380116959064E-2</v>
      </c>
      <c r="L353" s="32">
        <v>0</v>
      </c>
      <c r="M353" s="32">
        <f>(M348*I348+M349*I349+M350*I350+M351*I351+M352*I352)/(SUM(I348:I352))</f>
        <v>7.1491228070175432E-4</v>
      </c>
      <c r="N353" s="32">
        <v>0</v>
      </c>
      <c r="O353" s="32">
        <f>(O348*I348+O349*I349+O350*I350+O351*I351+O352*I352)/(SUM(I348:I352))</f>
        <v>1.86359649122807E-2</v>
      </c>
      <c r="P353" s="32">
        <v>0</v>
      </c>
      <c r="Q353" s="32">
        <v>0</v>
      </c>
      <c r="R353" s="32">
        <f>(R348*I348+R349*I349+R350*I350+R351*I351+R352*I352)/(SUM(I348:I352))</f>
        <v>6.3450292397660823E-4</v>
      </c>
      <c r="S353" s="32">
        <v>0</v>
      </c>
      <c r="T353" s="32">
        <v>0</v>
      </c>
      <c r="U353" s="32" t="s">
        <v>329</v>
      </c>
      <c r="V353" s="32" t="s">
        <v>329</v>
      </c>
      <c r="W353" s="32" t="s">
        <v>329</v>
      </c>
      <c r="X353" s="32" t="s">
        <v>329</v>
      </c>
      <c r="Y353" s="32" t="s">
        <v>329</v>
      </c>
      <c r="Z353" s="32" t="s">
        <v>329</v>
      </c>
      <c r="AA353" s="32" t="s">
        <v>329</v>
      </c>
      <c r="AB353" s="32" t="s">
        <v>329</v>
      </c>
      <c r="AC353" s="32" t="s">
        <v>329</v>
      </c>
      <c r="AD353" s="32" t="s">
        <v>329</v>
      </c>
      <c r="AE353" s="32" t="s">
        <v>329</v>
      </c>
      <c r="AF353" s="32" t="s">
        <v>329</v>
      </c>
      <c r="AG353" s="32" t="s">
        <v>329</v>
      </c>
      <c r="AH353" s="32" t="s">
        <v>329</v>
      </c>
      <c r="AI353" s="32" t="s">
        <v>329</v>
      </c>
      <c r="AJ353" s="32" t="s">
        <v>329</v>
      </c>
      <c r="AK353" s="32" t="s">
        <v>329</v>
      </c>
      <c r="AL353" s="32" t="s">
        <v>329</v>
      </c>
      <c r="AM353" s="32" t="s">
        <v>329</v>
      </c>
      <c r="AN353" s="32" t="s">
        <v>329</v>
      </c>
      <c r="AO353" s="32" t="s">
        <v>329</v>
      </c>
      <c r="AP353" s="32" t="s">
        <v>329</v>
      </c>
      <c r="AQ353" s="32" t="s">
        <v>329</v>
      </c>
      <c r="AR353" s="32" t="s">
        <v>329</v>
      </c>
      <c r="AS353" s="32" t="s">
        <v>329</v>
      </c>
      <c r="AT353" s="32" t="s">
        <v>329</v>
      </c>
      <c r="AU353" s="32" t="s">
        <v>329</v>
      </c>
      <c r="AV353" s="32" t="s">
        <v>329</v>
      </c>
      <c r="AW353" s="32" t="s">
        <v>329</v>
      </c>
      <c r="AX353" s="32" t="s">
        <v>329</v>
      </c>
      <c r="AY353" s="32" t="s">
        <v>329</v>
      </c>
      <c r="AZ353" s="32" t="s">
        <v>329</v>
      </c>
      <c r="BA353" s="32" t="s">
        <v>329</v>
      </c>
    </row>
    <row r="354" spans="1:53" ht="15" customHeight="1">
      <c r="A354" s="122"/>
      <c r="B354" s="54" t="s">
        <v>21</v>
      </c>
      <c r="C354" s="54"/>
      <c r="D354" s="54"/>
      <c r="E354" s="55"/>
      <c r="F354" s="55"/>
      <c r="G354" s="55"/>
      <c r="H354" s="55"/>
      <c r="I354" s="55"/>
      <c r="J354" s="56"/>
      <c r="K354" s="56"/>
      <c r="L354" s="56">
        <v>0</v>
      </c>
      <c r="M354" s="56">
        <v>0</v>
      </c>
      <c r="N354" s="56">
        <f>MIN(N303:N352)</f>
        <v>0</v>
      </c>
      <c r="O354" s="56">
        <v>2.4E-2</v>
      </c>
      <c r="P354" s="56">
        <v>0</v>
      </c>
      <c r="Q354" s="56">
        <v>0</v>
      </c>
      <c r="R354" s="56">
        <v>0</v>
      </c>
      <c r="S354" s="56">
        <v>0</v>
      </c>
      <c r="T354" s="56">
        <v>0</v>
      </c>
      <c r="U354" s="56"/>
      <c r="V354" s="56"/>
      <c r="W354" s="56"/>
      <c r="X354" s="56"/>
      <c r="Y354" s="56"/>
      <c r="Z354" s="56"/>
      <c r="AA354" s="56"/>
      <c r="AB354" s="56"/>
      <c r="AC354" s="56"/>
      <c r="AD354" s="56"/>
      <c r="AE354" s="56"/>
      <c r="AF354" s="56"/>
      <c r="AG354" s="56"/>
      <c r="AH354" s="56"/>
      <c r="AI354" s="56"/>
      <c r="AJ354" s="56"/>
      <c r="AK354" s="56"/>
      <c r="AL354" s="56"/>
      <c r="AM354" s="56"/>
      <c r="AN354" s="56"/>
      <c r="AO354" s="56"/>
      <c r="AP354" s="56"/>
      <c r="AQ354" s="56"/>
      <c r="AR354" s="96"/>
      <c r="AS354" s="96"/>
      <c r="AT354" s="96"/>
      <c r="AU354" s="96"/>
      <c r="AV354" s="96"/>
      <c r="AW354" s="96"/>
      <c r="AX354" s="96"/>
      <c r="AY354" s="96"/>
      <c r="AZ354" s="96"/>
      <c r="BA354" s="96"/>
    </row>
    <row r="355" spans="1:53" ht="15" customHeight="1">
      <c r="A355" s="123"/>
      <c r="B355" s="54" t="s">
        <v>22</v>
      </c>
      <c r="C355" s="54"/>
      <c r="D355" s="54"/>
      <c r="E355" s="55"/>
      <c r="F355" s="55"/>
      <c r="G355" s="55"/>
      <c r="H355" s="55"/>
      <c r="I355" s="55"/>
      <c r="J355" s="56"/>
      <c r="K355" s="56"/>
      <c r="L355" s="56">
        <v>0</v>
      </c>
      <c r="M355" s="56">
        <v>0</v>
      </c>
      <c r="N355" s="56">
        <v>0</v>
      </c>
      <c r="O355" s="56">
        <v>2.4E-2</v>
      </c>
      <c r="P355" s="56">
        <v>0</v>
      </c>
      <c r="Q355" s="56">
        <v>0</v>
      </c>
      <c r="R355" s="56">
        <f>MAX(R303:R352)</f>
        <v>2E-3</v>
      </c>
      <c r="S355" s="56">
        <v>0</v>
      </c>
      <c r="T355" s="56">
        <v>0</v>
      </c>
      <c r="U355" s="56"/>
      <c r="V355" s="56"/>
      <c r="W355" s="56"/>
      <c r="X355" s="56"/>
      <c r="Y355" s="56"/>
      <c r="Z355" s="56"/>
      <c r="AA355" s="56"/>
      <c r="AB355" s="56"/>
      <c r="AC355" s="56"/>
      <c r="AD355" s="56"/>
      <c r="AE355" s="56"/>
      <c r="AF355" s="56"/>
      <c r="AG355" s="56"/>
      <c r="AH355" s="56"/>
      <c r="AI355" s="56"/>
      <c r="AJ355" s="56"/>
      <c r="AK355" s="56"/>
      <c r="AL355" s="56"/>
      <c r="AM355" s="56"/>
      <c r="AN355" s="56"/>
      <c r="AO355" s="56"/>
      <c r="AP355" s="56"/>
      <c r="AQ355" s="56"/>
      <c r="AR355" s="96"/>
      <c r="AS355" s="96"/>
      <c r="AT355" s="96"/>
      <c r="AU355" s="96"/>
      <c r="AV355" s="96"/>
      <c r="AW355" s="96"/>
      <c r="AX355" s="96"/>
      <c r="AY355" s="96"/>
      <c r="AZ355" s="96"/>
      <c r="BA355" s="96"/>
    </row>
    <row r="356" spans="1:53" ht="15" customHeight="1">
      <c r="AT356" s="107"/>
    </row>
    <row r="357" spans="1:53" ht="15" customHeight="1">
      <c r="AT357" s="107"/>
    </row>
    <row r="358" spans="1:53" ht="15" customHeight="1">
      <c r="A358" s="58" t="s">
        <v>362</v>
      </c>
      <c r="AT358" s="107"/>
    </row>
    <row r="359" spans="1:53" ht="15" customHeight="1">
      <c r="A359" s="58" t="s">
        <v>363</v>
      </c>
      <c r="AT359" s="107"/>
    </row>
    <row r="360" spans="1:53" ht="15" customHeight="1">
      <c r="A360" s="124" t="s">
        <v>331</v>
      </c>
      <c r="B360" s="124"/>
      <c r="C360" s="124"/>
      <c r="D360" s="124"/>
      <c r="E360" s="124"/>
      <c r="F360" s="124"/>
      <c r="G360" s="124"/>
      <c r="H360" s="124"/>
      <c r="I360" s="124"/>
      <c r="J360" s="124"/>
      <c r="K360" s="124"/>
      <c r="L360" s="124"/>
      <c r="AT360" s="107"/>
    </row>
    <row r="361" spans="1:53" ht="15" customHeight="1">
      <c r="A361" s="39" t="s">
        <v>328</v>
      </c>
      <c r="AT361" s="107"/>
    </row>
    <row r="362" spans="1:53" ht="15" customHeight="1">
      <c r="A362" s="58" t="s">
        <v>404</v>
      </c>
      <c r="AT362" s="107"/>
    </row>
    <row r="363" spans="1:53" ht="15" customHeight="1">
      <c r="A363" s="58" t="s">
        <v>403</v>
      </c>
      <c r="AT363" s="107"/>
    </row>
    <row r="364" spans="1:53" ht="15" customHeight="1">
      <c r="AT364" s="107"/>
    </row>
    <row r="365" spans="1:53" ht="15" customHeight="1">
      <c r="AT365" s="107"/>
    </row>
    <row r="366" spans="1:53" ht="15" customHeight="1">
      <c r="AT366" s="107"/>
    </row>
    <row r="367" spans="1:53" ht="15" customHeight="1">
      <c r="AT367" s="107"/>
    </row>
    <row r="368" spans="1:53" ht="15" customHeight="1">
      <c r="AT368" s="107"/>
    </row>
    <row r="369" spans="46:46" ht="15" customHeight="1">
      <c r="AT369" s="107"/>
    </row>
    <row r="370" spans="46:46" ht="15" customHeight="1">
      <c r="AT370" s="107"/>
    </row>
    <row r="371" spans="46:46" ht="15" customHeight="1">
      <c r="AT371" s="107"/>
    </row>
    <row r="372" spans="46:46" ht="15" customHeight="1">
      <c r="AT372" s="107"/>
    </row>
    <row r="373" spans="46:46" ht="15" customHeight="1">
      <c r="AT373" s="107"/>
    </row>
    <row r="374" spans="46:46" ht="15" customHeight="1">
      <c r="AT374" s="107"/>
    </row>
    <row r="375" spans="46:46" ht="15" customHeight="1">
      <c r="AT375" s="107"/>
    </row>
    <row r="376" spans="46:46" ht="15" customHeight="1">
      <c r="AT376" s="107"/>
    </row>
    <row r="377" spans="46:46" ht="15" customHeight="1">
      <c r="AT377" s="107"/>
    </row>
    <row r="378" spans="46:46" ht="15" customHeight="1">
      <c r="AT378" s="107"/>
    </row>
    <row r="379" spans="46:46" ht="15" customHeight="1">
      <c r="AT379" s="107"/>
    </row>
    <row r="380" spans="46:46" ht="15" customHeight="1">
      <c r="AT380" s="107"/>
    </row>
    <row r="381" spans="46:46" ht="15" customHeight="1">
      <c r="AT381" s="107"/>
    </row>
    <row r="382" spans="46:46" ht="15" customHeight="1">
      <c r="AT382" s="107"/>
    </row>
    <row r="383" spans="46:46" ht="15" customHeight="1">
      <c r="AT383" s="107"/>
    </row>
    <row r="384" spans="46:46" ht="15" customHeight="1">
      <c r="AT384" s="107"/>
    </row>
    <row r="385" spans="46:46" ht="15" customHeight="1">
      <c r="AT385" s="107"/>
    </row>
    <row r="386" spans="46:46" ht="15" customHeight="1">
      <c r="AT386" s="107"/>
    </row>
    <row r="387" spans="46:46" ht="15" customHeight="1">
      <c r="AT387" s="107"/>
    </row>
    <row r="388" spans="46:46" ht="15" customHeight="1">
      <c r="AT388" s="107"/>
    </row>
    <row r="389" spans="46:46" ht="15" customHeight="1">
      <c r="AT389" s="107"/>
    </row>
    <row r="390" spans="46:46" ht="15" customHeight="1">
      <c r="AT390" s="107"/>
    </row>
    <row r="391" spans="46:46" ht="15" customHeight="1">
      <c r="AT391" s="107"/>
    </row>
    <row r="392" spans="46:46" ht="15" customHeight="1">
      <c r="AT392" s="107"/>
    </row>
    <row r="393" spans="46:46" ht="15" customHeight="1">
      <c r="AT393" s="107"/>
    </row>
    <row r="394" spans="46:46" ht="15" customHeight="1">
      <c r="AT394" s="107"/>
    </row>
    <row r="395" spans="46:46" ht="15" customHeight="1">
      <c r="AT395" s="107"/>
    </row>
    <row r="396" spans="46:46" ht="15" customHeight="1">
      <c r="AT396" s="107"/>
    </row>
    <row r="397" spans="46:46" ht="15" customHeight="1">
      <c r="AT397" s="107"/>
    </row>
    <row r="398" spans="46:46" ht="15" customHeight="1">
      <c r="AT398" s="107"/>
    </row>
    <row r="399" spans="46:46" ht="15" customHeight="1">
      <c r="AT399" s="107"/>
    </row>
    <row r="400" spans="46:46" ht="15" customHeight="1">
      <c r="AT400" s="107"/>
    </row>
    <row r="401" spans="46:46" ht="15" customHeight="1">
      <c r="AT401" s="107"/>
    </row>
    <row r="402" spans="46:46" ht="15" customHeight="1">
      <c r="AT402" s="107"/>
    </row>
    <row r="403" spans="46:46" ht="15" customHeight="1">
      <c r="AT403" s="107"/>
    </row>
    <row r="404" spans="46:46" ht="15" customHeight="1">
      <c r="AT404" s="107"/>
    </row>
    <row r="405" spans="46:46" ht="15" customHeight="1">
      <c r="AT405" s="107"/>
    </row>
    <row r="406" spans="46:46" ht="15" customHeight="1">
      <c r="AT406" s="107"/>
    </row>
    <row r="407" spans="46:46" ht="15" customHeight="1">
      <c r="AT407" s="107"/>
    </row>
    <row r="408" spans="46:46" ht="15" customHeight="1">
      <c r="AT408" s="107"/>
    </row>
    <row r="409" spans="46:46" ht="15" customHeight="1">
      <c r="AT409" s="107"/>
    </row>
    <row r="410" spans="46:46" ht="15" customHeight="1">
      <c r="AT410" s="107"/>
    </row>
    <row r="411" spans="46:46" ht="15" customHeight="1">
      <c r="AT411" s="107"/>
    </row>
    <row r="412" spans="46:46" ht="15" customHeight="1">
      <c r="AT412" s="107"/>
    </row>
    <row r="413" spans="46:46" ht="15" customHeight="1">
      <c r="AT413" s="107"/>
    </row>
    <row r="414" spans="46:46" ht="15" customHeight="1">
      <c r="AT414" s="107"/>
    </row>
    <row r="415" spans="46:46" ht="15" customHeight="1">
      <c r="AT415" s="107"/>
    </row>
    <row r="416" spans="46:46" ht="15" customHeight="1">
      <c r="AT416" s="107"/>
    </row>
    <row r="417" spans="46:46" ht="15" customHeight="1">
      <c r="AT417" s="107"/>
    </row>
    <row r="418" spans="46:46" ht="15" customHeight="1">
      <c r="AT418" s="107"/>
    </row>
    <row r="419" spans="46:46" ht="15" customHeight="1">
      <c r="AT419" s="107"/>
    </row>
    <row r="420" spans="46:46" ht="15" customHeight="1">
      <c r="AT420" s="107"/>
    </row>
    <row r="421" spans="46:46" ht="15" customHeight="1">
      <c r="AT421" s="107"/>
    </row>
    <row r="422" spans="46:46" ht="15" customHeight="1">
      <c r="AT422" s="107"/>
    </row>
    <row r="423" spans="46:46" ht="15" customHeight="1">
      <c r="AT423" s="107"/>
    </row>
    <row r="424" spans="46:46" ht="15" customHeight="1">
      <c r="AT424" s="107"/>
    </row>
    <row r="425" spans="46:46" ht="15" customHeight="1">
      <c r="AT425" s="107"/>
    </row>
    <row r="426" spans="46:46" ht="15" customHeight="1">
      <c r="AT426" s="107"/>
    </row>
    <row r="427" spans="46:46" ht="15" customHeight="1">
      <c r="AT427" s="107"/>
    </row>
    <row r="428" spans="46:46" ht="15" customHeight="1">
      <c r="AT428" s="107"/>
    </row>
    <row r="429" spans="46:46" ht="15" customHeight="1">
      <c r="AT429" s="107"/>
    </row>
    <row r="430" spans="46:46" ht="15" customHeight="1">
      <c r="AT430" s="107"/>
    </row>
    <row r="431" spans="46:46" ht="15" customHeight="1">
      <c r="AT431" s="107"/>
    </row>
    <row r="432" spans="46:46" ht="15" customHeight="1">
      <c r="AT432" s="107"/>
    </row>
    <row r="433" spans="46:46" ht="15" customHeight="1">
      <c r="AT433" s="107"/>
    </row>
    <row r="434" spans="46:46" ht="15" customHeight="1">
      <c r="AT434" s="107"/>
    </row>
    <row r="435" spans="46:46" ht="15" customHeight="1">
      <c r="AT435" s="107"/>
    </row>
    <row r="436" spans="46:46" ht="15" customHeight="1">
      <c r="AT436" s="107"/>
    </row>
    <row r="437" spans="46:46" ht="15" customHeight="1">
      <c r="AT437" s="107"/>
    </row>
    <row r="438" spans="46:46" ht="15" customHeight="1">
      <c r="AT438" s="107"/>
    </row>
    <row r="439" spans="46:46" ht="15" customHeight="1">
      <c r="AT439" s="107"/>
    </row>
    <row r="440" spans="46:46" ht="15" customHeight="1">
      <c r="AT440" s="107"/>
    </row>
    <row r="441" spans="46:46" ht="15" customHeight="1">
      <c r="AT441" s="107"/>
    </row>
    <row r="442" spans="46:46" ht="15" customHeight="1">
      <c r="AT442" s="107"/>
    </row>
    <row r="443" spans="46:46" ht="15" customHeight="1">
      <c r="AT443" s="107"/>
    </row>
    <row r="444" spans="46:46" ht="15" customHeight="1">
      <c r="AT444" s="107"/>
    </row>
    <row r="445" spans="46:46" ht="15" customHeight="1">
      <c r="AT445" s="107"/>
    </row>
    <row r="446" spans="46:46" ht="15" customHeight="1">
      <c r="AT446" s="107"/>
    </row>
    <row r="447" spans="46:46" ht="15" customHeight="1">
      <c r="AT447" s="107"/>
    </row>
    <row r="448" spans="46:46" ht="15" customHeight="1">
      <c r="AT448" s="107"/>
    </row>
    <row r="449" spans="46:46" ht="15" customHeight="1">
      <c r="AT449" s="107"/>
    </row>
    <row r="450" spans="46:46" ht="15" customHeight="1">
      <c r="AT450" s="107"/>
    </row>
    <row r="451" spans="46:46" ht="15" customHeight="1">
      <c r="AT451" s="107"/>
    </row>
    <row r="452" spans="46:46" ht="15" customHeight="1">
      <c r="AT452" s="107"/>
    </row>
    <row r="453" spans="46:46" ht="15" customHeight="1">
      <c r="AT453" s="107"/>
    </row>
    <row r="454" spans="46:46" ht="15" customHeight="1">
      <c r="AT454" s="107"/>
    </row>
    <row r="455" spans="46:46" ht="15" customHeight="1">
      <c r="AT455" s="107"/>
    </row>
    <row r="456" spans="46:46" ht="15" customHeight="1">
      <c r="AT456" s="107"/>
    </row>
    <row r="457" spans="46:46" ht="15" customHeight="1">
      <c r="AT457" s="107"/>
    </row>
    <row r="458" spans="46:46" ht="15" customHeight="1">
      <c r="AT458" s="107"/>
    </row>
    <row r="459" spans="46:46" ht="15" customHeight="1">
      <c r="AT459" s="107"/>
    </row>
    <row r="460" spans="46:46" ht="15" customHeight="1">
      <c r="AT460" s="107"/>
    </row>
    <row r="461" spans="46:46" ht="15" customHeight="1">
      <c r="AT461" s="107"/>
    </row>
    <row r="462" spans="46:46" ht="15" customHeight="1">
      <c r="AT462" s="107"/>
    </row>
    <row r="463" spans="46:46" ht="15" customHeight="1">
      <c r="AT463" s="107"/>
    </row>
    <row r="464" spans="46:46" ht="15" customHeight="1">
      <c r="AT464" s="107"/>
    </row>
    <row r="465" spans="46:46" ht="15" customHeight="1">
      <c r="AT465" s="107"/>
    </row>
    <row r="466" spans="46:46" ht="15" customHeight="1">
      <c r="AT466" s="107"/>
    </row>
    <row r="467" spans="46:46" ht="15" customHeight="1">
      <c r="AT467" s="107"/>
    </row>
    <row r="468" spans="46:46" ht="15" customHeight="1">
      <c r="AT468" s="107"/>
    </row>
    <row r="469" spans="46:46" ht="15" customHeight="1">
      <c r="AT469" s="107"/>
    </row>
    <row r="470" spans="46:46" ht="15" customHeight="1">
      <c r="AT470" s="107"/>
    </row>
    <row r="471" spans="46:46" ht="15" customHeight="1">
      <c r="AT471" s="107"/>
    </row>
    <row r="472" spans="46:46" ht="15" customHeight="1">
      <c r="AT472" s="107"/>
    </row>
    <row r="473" spans="46:46" ht="15" customHeight="1">
      <c r="AT473" s="107"/>
    </row>
    <row r="474" spans="46:46" ht="15" customHeight="1">
      <c r="AT474" s="107"/>
    </row>
    <row r="475" spans="46:46" ht="15" customHeight="1">
      <c r="AT475" s="107"/>
    </row>
    <row r="476" spans="46:46" ht="15" customHeight="1">
      <c r="AT476" s="107"/>
    </row>
    <row r="477" spans="46:46" ht="15" customHeight="1">
      <c r="AT477" s="107"/>
    </row>
    <row r="478" spans="46:46" ht="15" customHeight="1">
      <c r="AT478" s="107"/>
    </row>
    <row r="479" spans="46:46" ht="15" customHeight="1">
      <c r="AT479" s="107"/>
    </row>
    <row r="480" spans="46:46" ht="15" customHeight="1">
      <c r="AT480" s="107"/>
    </row>
    <row r="481" spans="46:46" ht="15" customHeight="1">
      <c r="AT481" s="107"/>
    </row>
    <row r="482" spans="46:46" ht="15" customHeight="1">
      <c r="AT482" s="107"/>
    </row>
    <row r="483" spans="46:46" ht="15" customHeight="1">
      <c r="AT483" s="107"/>
    </row>
    <row r="484" spans="46:46" ht="15" customHeight="1">
      <c r="AT484" s="107"/>
    </row>
    <row r="485" spans="46:46" ht="15" customHeight="1">
      <c r="AT485" s="107"/>
    </row>
    <row r="486" spans="46:46" ht="15" customHeight="1">
      <c r="AT486" s="107"/>
    </row>
    <row r="487" spans="46:46" ht="15" customHeight="1">
      <c r="AT487" s="107"/>
    </row>
    <row r="488" spans="46:46" ht="15" customHeight="1">
      <c r="AT488" s="107"/>
    </row>
    <row r="489" spans="46:46" ht="15" customHeight="1">
      <c r="AT489" s="107"/>
    </row>
    <row r="490" spans="46:46" ht="15" customHeight="1">
      <c r="AT490" s="107"/>
    </row>
    <row r="491" spans="46:46" ht="15" customHeight="1">
      <c r="AT491" s="107"/>
    </row>
  </sheetData>
  <mergeCells count="15">
    <mergeCell ref="A5:A7"/>
    <mergeCell ref="A353:A355"/>
    <mergeCell ref="A360:L360"/>
    <mergeCell ref="A8:A46"/>
    <mergeCell ref="A303:A344"/>
    <mergeCell ref="A235:A273"/>
    <mergeCell ref="A128:A231"/>
    <mergeCell ref="A47:A49"/>
    <mergeCell ref="A125:A127"/>
    <mergeCell ref="A232:A234"/>
    <mergeCell ref="A274:A276"/>
    <mergeCell ref="A277:A299"/>
    <mergeCell ref="A300:A302"/>
    <mergeCell ref="A345:A347"/>
    <mergeCell ref="A50:A124"/>
  </mergeCells>
  <pageMargins left="0.7" right="0.7" top="0.75" bottom="0.75" header="0.3" footer="0.3"/>
  <pageSetup orientation="portrait" horizontalDpi="0"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workbookViewId="0">
      <selection activeCell="A6" sqref="A6"/>
    </sheetView>
  </sheetViews>
  <sheetFormatPr defaultColWidth="11" defaultRowHeight="15.75"/>
  <cols>
    <col min="2" max="2" width="57" customWidth="1"/>
  </cols>
  <sheetData>
    <row r="1" spans="1:2">
      <c r="A1" s="6" t="s">
        <v>10</v>
      </c>
      <c r="B1" s="6" t="s">
        <v>11</v>
      </c>
    </row>
    <row r="2" spans="1:2">
      <c r="A2" s="8">
        <v>43129</v>
      </c>
      <c r="B2" s="9" t="s">
        <v>323</v>
      </c>
    </row>
    <row r="3" spans="1:2">
      <c r="A3" s="8">
        <v>43210</v>
      </c>
      <c r="B3" s="9" t="s">
        <v>360</v>
      </c>
    </row>
    <row r="4" spans="1:2">
      <c r="A4" s="8">
        <v>43215</v>
      </c>
      <c r="B4" t="s">
        <v>406</v>
      </c>
    </row>
    <row r="5" spans="1:2">
      <c r="A5" s="8">
        <v>43216</v>
      </c>
      <c r="B5" t="s">
        <v>407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Allele frequency by race</vt:lpstr>
      <vt:lpstr>Diplotype frequency by race</vt:lpstr>
      <vt:lpstr>Phenotype frequency by race</vt:lpstr>
      <vt:lpstr>Methods</vt:lpstr>
      <vt:lpstr>References</vt:lpstr>
      <vt:lpstr>Change Log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Caudle, Kelly</cp:lastModifiedBy>
  <dcterms:created xsi:type="dcterms:W3CDTF">2017-02-08T19:13:54Z</dcterms:created>
  <dcterms:modified xsi:type="dcterms:W3CDTF">2018-05-30T14:05:38Z</dcterms:modified>
</cp:coreProperties>
</file>